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D8B841A3-80ED-45F9-9593-3A075F80C7B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liste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  <c r="AF20" i="6"/>
  <c r="AG20" i="6"/>
  <c r="AH20" i="6"/>
  <c r="AI20" i="6"/>
  <c r="AJ20" i="6"/>
  <c r="AK20" i="6"/>
  <c r="AL20" i="6"/>
  <c r="AM20" i="6"/>
  <c r="AE20" i="6"/>
</calcChain>
</file>

<file path=xl/sharedStrings.xml><?xml version="1.0" encoding="utf-8"?>
<sst xmlns="http://schemas.openxmlformats.org/spreadsheetml/2006/main" count="972" uniqueCount="388">
  <si>
    <t>STATION 06821155
VALENCIZE A PELUSSIN</t>
  </si>
  <si>
    <t>Caractéristiques de la station</t>
  </si>
  <si>
    <t xml:space="preserve"> Code station :</t>
  </si>
  <si>
    <t>06821155</t>
  </si>
  <si>
    <t xml:space="preserve">Code de l'entité hydro : </t>
  </si>
  <si>
    <t>V3310500</t>
  </si>
  <si>
    <t xml:space="preserve"> Cours d'eau  :</t>
  </si>
  <si>
    <t>La Valencize</t>
  </si>
  <si>
    <t>Bassin hydrologique :</t>
  </si>
  <si>
    <t xml:space="preserve"> -</t>
  </si>
  <si>
    <t xml:space="preserve"> Commune :</t>
  </si>
  <si>
    <t>PELUSSIN</t>
  </si>
  <si>
    <t>Point kilometrique aval :</t>
  </si>
  <si>
    <t>-</t>
  </si>
  <si>
    <t xml:space="preserve"> Département :</t>
  </si>
  <si>
    <t>Localisation précise :</t>
  </si>
  <si>
    <t>Suivi Eau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</si>
  <si>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</si>
  <si>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</si>
  <si>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</si>
  <si>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</si>
  <si>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</si>
  <si>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</si>
  <si>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</si>
  <si>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</si>
  <si>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</si>
  <si>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</si>
  <si>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</si>
  <si>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829220</t>
  </si>
  <si>
    <t xml:space="preserve"> Ordonnée (Y) :</t>
  </si>
  <si>
    <t>6483485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</si>
  <si>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</si>
  <si>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</si>
  <si>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</si>
  <si>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</si>
  <si>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2.50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</si>
  <si>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</si>
  <si>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</si>
  <si>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</si>
  <si>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</si>
  <si>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</si>
  <si>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</si>
  <si>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</si>
  <si>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</si>
  <si>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</si>
  <si>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548</t>
  </si>
  <si>
    <t xml:space="preserve"> Surface du bassin versant </t>
  </si>
  <si>
    <t>2.05</t>
  </si>
  <si>
    <t xml:space="preserve"> Pente IGN (‰) :</t>
  </si>
  <si>
    <t>128.00</t>
  </si>
  <si>
    <t xml:space="preserve"> Température janvier (°C) :</t>
  </si>
  <si>
    <t>1.9</t>
  </si>
  <si>
    <t xml:space="preserve"> Température juillet (°C) :</t>
  </si>
  <si>
    <t>19.9</t>
  </si>
  <si>
    <t xml:space="preserve"> Largeur du lit mineur (m) :</t>
  </si>
  <si>
    <t>1.45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</si>
  <si>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</si>
  <si>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</si>
  <si>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</si>
  <si>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</si>
  <si>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</si>
  <si>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</si>
  <si>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96193</t>
  </si>
  <si>
    <t xml:space="preserve"> Code de la station :</t>
  </si>
  <si>
    <t xml:space="preserve"> Date d'opération :</t>
  </si>
  <si>
    <t>18/06/2025 08:50</t>
  </si>
  <si>
    <t>Nom de la station :</t>
  </si>
  <si>
    <t>VALENCIZE A PELUSSIN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</si>
  <si>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</si>
  <si>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</si>
  <si>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</si>
  <si>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</si>
  <si>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</si>
  <si>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</si>
  <si>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</si>
  <si>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</si>
  <si>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</si>
  <si>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</si>
  <si>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</si>
  <si>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</si>
  <si>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</si>
  <si>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</si>
  <si>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</si>
  <si>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</si>
  <si>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</si>
  <si>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</si>
  <si>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</si>
  <si>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</si>
  <si>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</si>
  <si>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</si>
  <si>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</si>
  <si>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</si>
  <si>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</si>
  <si>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</si>
  <si>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</si>
  <si>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</si>
  <si>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</si>
  <si>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</si>
  <si>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</si>
  <si>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58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</si>
  <si>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</si>
  <si>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</si>
  <si>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</si>
  <si>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</si>
  <si>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</si>
  <si>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84.10</t>
  </si>
  <si>
    <t xml:space="preserve"> Matériel :</t>
  </si>
  <si>
    <t xml:space="preserve"> Prof. moy. station (m) * :</t>
  </si>
  <si>
    <t>0.09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</si>
  <si>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</si>
  <si>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</si>
  <si>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</si>
  <si>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</si>
  <si>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</si>
  <si>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</si>
  <si>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0.13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</si>
  <si>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</si>
  <si>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</si>
  <si>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</si>
  <si>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</si>
  <si>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</si>
  <si>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</si>
  <si>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</si>
  <si>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Seuil partiellement franchissable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</si>
  <si>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</si>
  <si>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</si>
  <si>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</si>
  <si>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</si>
  <si>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</si>
  <si>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</si>
  <si>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</si>
  <si>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</si>
  <si>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</si>
  <si>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</si>
  <si>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</si>
  <si>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</si>
  <si>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</si>
  <si>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</si>
  <si>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60</t>
  </si>
  <si>
    <t>0.03</t>
  </si>
  <si>
    <t>Pierres fines</t>
  </si>
  <si>
    <t>Pierres grossières</t>
  </si>
  <si>
    <t>Sédiments fins</t>
  </si>
  <si>
    <t>Pas de végétation</t>
  </si>
  <si>
    <t>PLAT</t>
  </si>
  <si>
    <t>20</t>
  </si>
  <si>
    <t>0.10</t>
  </si>
  <si>
    <t>PROFOND</t>
  </si>
  <si>
    <t>0.25</t>
  </si>
  <si>
    <t>Blocs</t>
  </si>
  <si>
    <t>Sables fins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</si>
  <si>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</si>
  <si>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</si>
  <si>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</si>
  <si>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</si>
  <si>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</si>
  <si>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</si>
  <si>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</si>
  <si>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</si>
  <si>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</si>
  <si>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</si>
  <si>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</si>
  <si>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</si>
  <si>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</si>
  <si>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</si>
  <si>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</si>
  <si>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</si>
  <si>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85 m²
   Temps total de pêche : 35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</si>
  <si>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</si>
  <si>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</si>
  <si>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</si>
  <si>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</si>
  <si>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</si>
  <si>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</si>
  <si>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</si>
  <si>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à pieds blancs</t>
  </si>
  <si>
    <t>237.8</t>
  </si>
  <si>
    <t>12.5</t>
  </si>
  <si>
    <t>0.3</t>
  </si>
  <si>
    <t>Truite de riviere</t>
  </si>
  <si>
    <t>14</t>
  </si>
  <si>
    <t>1664.7</t>
  </si>
  <si>
    <t>87.5</t>
  </si>
  <si>
    <t>762</t>
  </si>
  <si>
    <t>90606.4</t>
  </si>
  <si>
    <t>99.7</t>
  </si>
  <si>
    <t xml:space="preserve">  TOTAL :</t>
  </si>
  <si>
    <t>16</t>
  </si>
  <si>
    <t>1902.5</t>
  </si>
  <si>
    <t>100.0</t>
  </si>
  <si>
    <t>764</t>
  </si>
  <si>
    <t>90844.2</t>
  </si>
  <si>
    <t>Histogramme des captures</t>
  </si>
  <si>
    <t>Effectif par classe de taille</t>
  </si>
  <si>
    <t>Classes</t>
  </si>
  <si>
    <t>APP</t>
  </si>
  <si>
    <t>TRF</t>
  </si>
  <si>
    <t>[20,30[</t>
  </si>
  <si>
    <t>[30,40[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</si>
  <si>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</si>
  <si>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</si>
  <si>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</si>
  <si>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</si>
  <si>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</si>
  <si>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</si>
  <si>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</si>
  <si>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</si>
  <si>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</si>
  <si>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</si>
  <si>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</si>
  <si>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</si>
  <si>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</si>
  <si>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</si>
  <si>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</si>
  <si>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</si>
  <si>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</si>
  <si>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</si>
  <si>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</si>
  <si>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</si>
  <si>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</si>
  <si>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</si>
  <si>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Total :</t>
  </si>
  <si>
    <t>Qualité</t>
  </si>
  <si>
    <t>Note IPR</t>
  </si>
  <si>
    <t>Classe de qualité</t>
  </si>
  <si>
    <t>Bon</t>
  </si>
  <si>
    <t>14.37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</si>
  <si>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</si>
  <si>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</si>
  <si>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</si>
  <si>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</si>
  <si>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</si>
  <si>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</si>
  <si>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2.44</t>
  </si>
  <si>
    <t>1.31</t>
  </si>
  <si>
    <t>NEL</t>
  </si>
  <si>
    <t>2.35</t>
  </si>
  <si>
    <t>1.29</t>
  </si>
  <si>
    <t>NTE</t>
  </si>
  <si>
    <t>1.13</t>
  </si>
  <si>
    <t>1.59</t>
  </si>
  <si>
    <t>DIT</t>
  </si>
  <si>
    <t>2.59</t>
  </si>
  <si>
    <t>0.01</t>
  </si>
  <si>
    <t>0.00</t>
  </si>
  <si>
    <t>DIO</t>
  </si>
  <si>
    <t>3.69</t>
  </si>
  <si>
    <t>DII</t>
  </si>
  <si>
    <t>1.41</t>
  </si>
  <si>
    <t>0.18</t>
  </si>
  <si>
    <t>DTI</t>
  </si>
  <si>
    <t>0.76</t>
  </si>
  <si>
    <t>0.27</t>
  </si>
  <si>
    <t xml:space="preserve">Espèces cibles </t>
  </si>
  <si>
    <t>Probabilités théoriques</t>
  </si>
  <si>
    <t>Effectifs</t>
  </si>
  <si>
    <t>Graphique de probabilité &amp; présence</t>
  </si>
  <si>
    <t>CHA</t>
  </si>
  <si>
    <t>0</t>
  </si>
  <si>
    <t>BLN</t>
  </si>
  <si>
    <t>0.12</t>
  </si>
  <si>
    <t>LOF</t>
  </si>
  <si>
    <t>0.08</t>
  </si>
  <si>
    <t>PHX</t>
  </si>
  <si>
    <t>CHE</t>
  </si>
  <si>
    <t>0.02</t>
  </si>
  <si>
    <t>CCO</t>
  </si>
  <si>
    <t>BAM</t>
  </si>
  <si>
    <t>PES</t>
  </si>
  <si>
    <t>PCH</t>
  </si>
  <si>
    <t>CAX</t>
  </si>
  <si>
    <t>GOX</t>
  </si>
  <si>
    <t>GAR</t>
  </si>
  <si>
    <t>LPP</t>
  </si>
  <si>
    <t>PER</t>
  </si>
  <si>
    <t>TAN</t>
  </si>
  <si>
    <t>ANG</t>
  </si>
  <si>
    <t>OBR</t>
  </si>
  <si>
    <t>ROT</t>
  </si>
  <si>
    <t>BRO</t>
  </si>
  <si>
    <t>BAF</t>
  </si>
  <si>
    <t>EPI</t>
  </si>
  <si>
    <t>BRE</t>
  </si>
  <si>
    <t>VAN</t>
  </si>
  <si>
    <t>ABL</t>
  </si>
  <si>
    <t>SPI</t>
  </si>
  <si>
    <t>HOT</t>
  </si>
  <si>
    <t>TOX</t>
  </si>
  <si>
    <t>LOT</t>
  </si>
  <si>
    <t>BOU</t>
  </si>
  <si>
    <t>SAT</t>
  </si>
  <si>
    <t>SAN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</si>
  <si>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</si>
  <si>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</si>
  <si>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</si>
  <si>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</si>
  <si>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</si>
  <si>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</si>
  <si>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</si>
  <si>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84.1</t>
  </si>
  <si>
    <t>Distance à la source (km) :</t>
  </si>
  <si>
    <t>2.5</t>
  </si>
  <si>
    <t>Surface bassin versant (km²) :</t>
  </si>
  <si>
    <t>Largeur moyenne en eau (m) :</t>
  </si>
  <si>
    <t>Température janvier (°C) :</t>
  </si>
  <si>
    <t>Pente IGN (‰) :</t>
  </si>
  <si>
    <t>128.0</t>
  </si>
  <si>
    <t>Date de calcul de l'IPR :</t>
  </si>
  <si>
    <t>02/02/2026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</si>
  <si>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</si>
  <si>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</si>
  <si>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</si>
  <si>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</si>
  <si>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</si>
  <si>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</si>
  <si>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</si>
  <si>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</si>
  <si>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</si>
  <si>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</si>
  <si>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</si>
  <si>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</si>
  <si>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</si>
  <si>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</si>
  <si>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</si>
  <si>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</si>
  <si>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</si>
  <si>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</si>
  <si>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</si>
  <si>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</si>
  <si>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</si>
  <si>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</si>
  <si>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</si>
  <si>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</si>
  <si>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</si>
  <si>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</si>
  <si>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</si>
  <si>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</si>
  <si>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</si>
  <si>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</si>
  <si>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</si>
  <si>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</si>
  <si>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</si>
  <si>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</si>
  <si>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</si>
  <si>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</si>
  <si>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</si>
  <si>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</si>
  <si>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</si>
  <si>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</si>
  <si>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</si>
  <si>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</si>
  <si>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</si>
  <si>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</si>
  <si>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</si>
  <si>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</si>
  <si>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</si>
  <si>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</si>
  <si>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</si>
  <si>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</si>
  <si>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</si>
  <si>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</si>
  <si>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</si>
  <si>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</si>
  <si>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</si>
  <si>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</si>
  <si>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</si>
  <si>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</si>
  <si>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</si>
  <si>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</si>
  <si>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</si>
  <si>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</si>
  <si>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</si>
  <si>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</si>
  <si>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</si>
  <si>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</si>
  <si>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</si>
  <si>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</si>
  <si>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</si>
  <si>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829220.00000000</t>
  </si>
  <si>
    <t>6483485.00000000</t>
  </si>
  <si>
    <t>N</t>
  </si>
  <si>
    <t>Totale</t>
  </si>
  <si>
    <t>Oui</t>
  </si>
  <si>
    <t>Non</t>
  </si>
  <si>
    <t>I</t>
  </si>
  <si>
    <t>aval du pont d'Olagnière</t>
  </si>
  <si>
    <t>suivi post crue octobre 2024</t>
  </si>
  <si>
    <t>population déstructurée avec absence des 1+ (gamme 130 à 180 mm) il y a des 0+ (truitelles de l'année de moins de 80 mm) et les adultes &gt;= 2+ de plus de 200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</si>
</sst>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5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0" fontId="0" fillId="209" borderId="0" xfId="0" applyFill="1" applyAlignment="1">
      <alignment wrapText="1"/>
    </xf>
    <xf numFmtId="0" fontId="3" fillId="210" borderId="18" xfId="0" applyFont="1" applyFill="1" applyBorder="1" applyAlignment="1">
      <alignment horizontal="right" vertical="center" wrapText="1"/>
    </xf>
    <xf numFmtId="0" fontId="3" fillId="210" borderId="18" xfId="0" applyFont="1" applyFill="1" applyBorder="1" applyAlignment="1" applyProtection="1">
      <alignment horizontal="right" vertical="center" wrapText="1"/>
      <protection locked="0"/>
    </xf>
    <xf numFmtId="0" fontId="3" fillId="210" borderId="18" xfId="0" applyFont="1" applyFill="1" applyBorder="1" applyAlignment="1">
      <alignment horizontal="right" vertical="center" wrapText="1"/>
    </xf>
    <xf numFmtId="0" fontId="8" fillId="107" borderId="19" xfId="0" applyNumberFormat="1" applyFont="1" applyFill="1" applyBorder="1" applyAlignment="1">
      <alignment horizontal="center" vertical="center" wrapText="1"/>
    </xf>
    <xf numFmtId="0" fontId="10" fillId="110" borderId="19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center" wrapText="1"/>
      <protection locked="0"/>
    </xf>
    <xf numFmtId="0" fontId="0" fillId="2" borderId="30" xfId="0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truite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5242736266358316E-2"/>
          <c:y val="3.0933327147441157E-2"/>
          <c:w val="0.92911623809261601"/>
          <c:h val="0.741419974219227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SC!$C$9:$C$13</c:f>
              <c:strCache>
                <c:ptCount val="5"/>
                <c:pt idx="0">
                  <c:v>APP</c:v>
                </c:pt>
                <c:pt idx="1">
                  <c:v>1</c:v>
                </c:pt>
                <c:pt idx="2">
                  <c:v>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SC!$B$14:$B$33</c:f>
              <c:strCache>
                <c:ptCount val="20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  <c:pt idx="18">
                  <c:v>[240,250[</c:v>
                </c:pt>
                <c:pt idx="19">
                  <c:v>[250,260[</c:v>
                </c:pt>
              </c:strCache>
            </c:strRef>
          </c:cat>
          <c:val>
            <c:numRef>
              <c:f>SC!$C$14:$C$33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68-4DE8-99FF-6811DD0768A7}"/>
            </c:ext>
          </c:extLst>
        </c:ser>
        <c:ser>
          <c:idx val="1"/>
          <c:order val="1"/>
          <c:tx>
            <c:strRef>
              <c:f>SC!$D$9:$D$13</c:f>
              <c:strCache>
                <c:ptCount val="5"/>
                <c:pt idx="0">
                  <c:v>TRF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SC!$B$14:$B$33</c:f>
              <c:strCache>
                <c:ptCount val="20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  <c:pt idx="18">
                  <c:v>[240,250[</c:v>
                </c:pt>
                <c:pt idx="19">
                  <c:v>[250,260[</c:v>
                </c:pt>
              </c:strCache>
            </c:strRef>
          </c:cat>
          <c:val>
            <c:numRef>
              <c:f>SC!$D$14:$D$33</c:f>
              <c:numCache>
                <c:formatCode>General</c:formatCode>
                <c:ptCount val="20"/>
                <c:pt idx="0">
                  <c:v>6</c:v>
                </c:pt>
                <c:pt idx="1">
                  <c:v>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</c:v>
                </c:pt>
                <c:pt idx="15">
                  <c:v>2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68-4DE8-99FF-6811DD076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30087504"/>
        <c:axId val="630082824"/>
      </c:barChart>
      <c:catAx>
        <c:axId val="630087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30082824"/>
        <c:crosses val="autoZero"/>
        <c:auto val="1"/>
        <c:lblAlgn val="ctr"/>
        <c:lblOffset val="100"/>
        <c:noMultiLvlLbl val="0"/>
      </c:catAx>
      <c:valAx>
        <c:axId val="630082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30087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525111980" name="Picture">
          <a:extLst>
            <a:ext uri="{FF2B5EF4-FFF2-40B4-BE49-F238E27FC236}">
              <a16:creationId xmlns:a16="http://schemas.microsoft.com/office/drawing/2014/main" id="{00000000-0008-0000-0000-0000AC924C1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17699" r="1769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541682040" name="Picture">
          <a:extLst>
            <a:ext uri="{FF2B5EF4-FFF2-40B4-BE49-F238E27FC236}">
              <a16:creationId xmlns:a16="http://schemas.microsoft.com/office/drawing/2014/main" id="{00000000-0008-0000-0000-00007869492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5072" r="250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053937418" name="Picture">
          <a:extLst>
            <a:ext uri="{FF2B5EF4-FFF2-40B4-BE49-F238E27FC236}">
              <a16:creationId xmlns:a16="http://schemas.microsoft.com/office/drawing/2014/main" id="{00000000-0008-0000-0000-00000ACFD13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886" r="488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2010856489" name="Picture">
          <a:extLst>
            <a:ext uri="{FF2B5EF4-FFF2-40B4-BE49-F238E27FC236}">
              <a16:creationId xmlns:a16="http://schemas.microsoft.com/office/drawing/2014/main" id="{00000000-0008-0000-0200-0000293CDB7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0</xdr:colOff>
      <xdr:row>13</xdr:row>
      <xdr:rowOff>76200</xdr:rowOff>
    </xdr:from>
    <xdr:to>
      <xdr:col>18</xdr:col>
      <xdr:colOff>304800</xdr:colOff>
      <xdr:row>14</xdr:row>
      <xdr:rowOff>1924050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FA9ED1F6-9800-4AD0-F9A4-87817BB60575}"/>
            </a:ext>
          </a:extLst>
        </xdr:cNvPr>
        <xdr:cNvSpPr txBox="1"/>
      </xdr:nvSpPr>
      <xdr:spPr>
        <a:xfrm>
          <a:off x="6610350" y="2676525"/>
          <a:ext cx="2743200" cy="2076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Truites et écrevisses pieds blancs ont résisté à la crue d'octobre 2024 et aux assecs répétés depuis 2015.</a:t>
          </a:r>
        </a:p>
        <a:p>
          <a:endParaRPr lang="fr-FR" sz="1100"/>
        </a:p>
        <a:p>
          <a:r>
            <a:rPr lang="fr-FR" sz="1100"/>
            <a:t> Il reste des poches d'eau résiduelles où ces deux espèces passent l'été difficilement.</a:t>
          </a:r>
        </a:p>
        <a:p>
          <a:r>
            <a:rPr lang="fr-FR" sz="1100">
              <a:ln>
                <a:solidFill>
                  <a:schemeClr val="bg2">
                    <a:lumMod val="75000"/>
                  </a:schemeClr>
                </a:solidFill>
              </a:ln>
              <a:solidFill>
                <a:srgbClr val="FFFF00"/>
              </a:solidFill>
            </a:rPr>
            <a:t>Milieu salmonicole perturbé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23</xdr:col>
      <xdr:colOff>114000</xdr:colOff>
      <xdr:row>14</xdr:row>
      <xdr:rowOff>131468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59AF9FB-7EE1-C84B-EE0B-E2159954D8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1"/>
          <a:ext cx="17640000" cy="26079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47625</xdr:colOff>
      <xdr:row>7</xdr:row>
      <xdr:rowOff>185737</xdr:rowOff>
    </xdr:from>
    <xdr:to>
      <xdr:col>8</xdr:col>
      <xdr:colOff>9525</xdr:colOff>
      <xdr:row>28</xdr:row>
      <xdr:rowOff>9525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5978127-4796-71C9-9AC0-1977F85133C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442433845" name="Picture">
          <a:extLst>
            <a:ext uri="{FF2B5EF4-FFF2-40B4-BE49-F238E27FC236}">
              <a16:creationId xmlns:a16="http://schemas.microsoft.com/office/drawing/2014/main" id="{00000000-0008-0000-0400-000035CBF95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559979741" name="Picture">
          <a:extLst>
            <a:ext uri="{FF2B5EF4-FFF2-40B4-BE49-F238E27FC236}">
              <a16:creationId xmlns:a16="http://schemas.microsoft.com/office/drawing/2014/main" id="{00000000-0008-0000-0400-0000DD66FB5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779013563" name="Picture">
          <a:extLst>
            <a:ext uri="{FF2B5EF4-FFF2-40B4-BE49-F238E27FC236}">
              <a16:creationId xmlns:a16="http://schemas.microsoft.com/office/drawing/2014/main" id="{00000000-0008-0000-0400-0000BB97096A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V35" sqref="V3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9</v>
      </c>
      <c r="K4" s="58"/>
      <c r="L4" s="58"/>
      <c r="M4" s="58"/>
      <c r="N4" s="1"/>
    </row>
    <row r="5" spans="1:14" ht="12.95" customHeight="1">
      <c r="A5" s="1"/>
      <c r="B5" s="51" t="s">
        <v>10</v>
      </c>
      <c r="C5" s="52"/>
      <c r="D5" s="53" t="s">
        <v>11</v>
      </c>
      <c r="E5" s="54"/>
      <c r="F5" s="55" t="s">
        <v>12</v>
      </c>
      <c r="G5" s="56"/>
      <c r="H5" s="56"/>
      <c r="I5" s="56"/>
      <c r="J5" s="57" t="s">
        <v>13</v>
      </c>
      <c r="K5" s="58"/>
      <c r="L5" s="58"/>
      <c r="M5" s="58"/>
      <c r="N5" s="1"/>
    </row>
    <row r="6" spans="1:14" ht="12.95" customHeight="1">
      <c r="A6" s="1"/>
      <c r="B6" s="51" t="s">
        <v>14</v>
      </c>
      <c r="C6" s="52"/>
      <c r="D6" s="1"/>
      <c r="E6" s="1"/>
      <c r="F6" s="55" t="s">
        <v>15</v>
      </c>
      <c r="G6" s="56"/>
      <c r="H6" s="56"/>
      <c r="I6" s="56"/>
      <c r="J6" s="57" t="s">
        <v>16</v>
      </c>
      <c r="K6" s="58"/>
      <c r="L6" s="58"/>
      <c r="M6" s="58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65" t="s">
        <v>9</v>
      </c>
      <c r="K7" s="66"/>
      <c r="L7" s="66"/>
      <c r="M7" s="66"/>
      <c r="N7" s="1"/>
    </row>
    <row r="8" spans="1:14" ht="18" customHeight="1">
      <c r="A8" s="1"/>
      <c r="B8" s="41" t="s">
        <v>20</v>
      </c>
      <c r="C8" s="42"/>
      <c r="D8" s="42"/>
      <c r="E8" s="42"/>
      <c r="F8" s="42"/>
      <c r="G8" s="42"/>
      <c r="H8" s="41" t="s">
        <v>21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22</v>
      </c>
      <c r="C9" s="68"/>
      <c r="D9" s="68"/>
      <c r="E9" s="49" t="s">
        <v>23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24</v>
      </c>
      <c r="C11" s="71"/>
      <c r="D11" s="71"/>
      <c r="E11" s="57" t="s">
        <v>9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25</v>
      </c>
      <c r="C12" s="71"/>
      <c r="D12" s="71"/>
      <c r="E12" s="225" t="s">
        <v>385</v>
      </c>
      <c r="F12" s="226"/>
      <c r="G12" s="226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26</v>
      </c>
      <c r="C13" s="71"/>
      <c r="D13" s="71"/>
      <c r="E13" s="57" t="s">
        <v>16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27</v>
      </c>
      <c r="C14" s="71"/>
      <c r="D14" s="71"/>
      <c r="E14" s="57" t="s">
        <v>28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29</v>
      </c>
      <c r="C15" s="71"/>
      <c r="D15" s="71"/>
      <c r="E15" s="57" t="s">
        <v>30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31</v>
      </c>
      <c r="C16" s="71"/>
      <c r="D16" s="71"/>
      <c r="E16" s="57" t="s">
        <v>32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33</v>
      </c>
      <c r="C17" s="71"/>
      <c r="D17" s="71"/>
      <c r="E17" s="57" t="s">
        <v>9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34</v>
      </c>
      <c r="C18" s="71"/>
      <c r="D18" s="71"/>
      <c r="E18" s="57" t="s">
        <v>35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36</v>
      </c>
      <c r="C19" s="71"/>
      <c r="D19" s="71"/>
      <c r="E19" s="57" t="s">
        <v>386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37</v>
      </c>
      <c r="C20" s="73"/>
      <c r="D20" s="73"/>
      <c r="E20" s="65" t="s">
        <v>37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38</v>
      </c>
      <c r="C22" s="42"/>
      <c r="D22" s="42"/>
      <c r="E22" s="42"/>
      <c r="F22" s="42"/>
      <c r="G22" s="42"/>
      <c r="H22" s="41" t="s">
        <v>39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40</v>
      </c>
      <c r="I23" s="71"/>
      <c r="J23" s="71"/>
      <c r="K23" s="57" t="s">
        <v>41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42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43</v>
      </c>
      <c r="I26" s="71"/>
      <c r="J26" s="71"/>
      <c r="K26" s="57" t="s">
        <v>13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44</v>
      </c>
      <c r="I27" s="71"/>
      <c r="J27" s="71"/>
      <c r="K27" s="57" t="s">
        <v>45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46</v>
      </c>
      <c r="I28" s="71"/>
      <c r="J28" s="71"/>
      <c r="K28" s="57" t="s">
        <v>47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48</v>
      </c>
      <c r="I29" s="71"/>
      <c r="J29" s="71"/>
      <c r="K29" s="57" t="s">
        <v>49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50</v>
      </c>
      <c r="I30" s="71"/>
      <c r="J30" s="71"/>
      <c r="K30" s="57" t="s">
        <v>51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52</v>
      </c>
      <c r="I31" s="71"/>
      <c r="J31" s="71"/>
      <c r="K31" s="57" t="s">
        <v>53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54</v>
      </c>
      <c r="I32" s="71"/>
      <c r="J32" s="71"/>
      <c r="K32" s="57" t="s">
        <v>55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56</v>
      </c>
      <c r="I33" s="71"/>
      <c r="J33" s="71"/>
      <c r="K33" s="57" t="s">
        <v>57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58</v>
      </c>
      <c r="I34" s="71"/>
      <c r="J34" s="71"/>
      <c r="K34" s="57" t="s">
        <v>59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60</v>
      </c>
      <c r="I35" s="73"/>
      <c r="J35" s="73"/>
      <c r="K35" s="65" t="s">
        <v>9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61</v>
      </c>
      <c r="C1" s="44"/>
      <c r="D1" s="44"/>
      <c r="E1" s="45" t="s">
        <v>62</v>
      </c>
      <c r="F1" s="46"/>
      <c r="G1" s="46"/>
      <c r="H1" s="46"/>
      <c r="I1" s="46"/>
      <c r="J1" s="47" t="s">
        <v>63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64</v>
      </c>
      <c r="C2" s="52"/>
      <c r="D2" s="52"/>
      <c r="E2" s="53" t="s">
        <v>65</v>
      </c>
      <c r="F2" s="54"/>
      <c r="G2" s="54"/>
      <c r="H2" s="54"/>
      <c r="I2" s="54"/>
      <c r="J2" s="55" t="s">
        <v>66</v>
      </c>
      <c r="K2" s="56"/>
      <c r="L2" s="56"/>
      <c r="M2" s="56"/>
      <c r="N2" s="56"/>
      <c r="O2" s="57" t="s">
        <v>67</v>
      </c>
      <c r="P2" s="58"/>
      <c r="Q2" s="58"/>
      <c r="R2" s="58"/>
      <c r="S2" s="58"/>
      <c r="T2" s="1"/>
    </row>
    <row r="3" spans="1:20" ht="12.95" customHeight="1">
      <c r="A3" s="1"/>
      <c r="B3" s="51" t="s">
        <v>68</v>
      </c>
      <c r="C3" s="52"/>
      <c r="D3" s="52"/>
      <c r="E3" s="53" t="s">
        <v>69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70</v>
      </c>
      <c r="C4" s="52"/>
      <c r="D4" s="52"/>
      <c r="E4" s="57" t="s">
        <v>71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72</v>
      </c>
      <c r="C5" s="52"/>
      <c r="D5" s="52"/>
      <c r="E5" s="53" t="s">
        <v>73</v>
      </c>
      <c r="F5" s="54"/>
      <c r="G5" s="54"/>
      <c r="H5" s="54"/>
      <c r="I5" s="54"/>
      <c r="J5" s="55" t="s">
        <v>74</v>
      </c>
      <c r="K5" s="56"/>
      <c r="L5" s="56"/>
      <c r="M5" s="56"/>
      <c r="N5" s="56"/>
      <c r="O5" s="57" t="s">
        <v>23</v>
      </c>
      <c r="P5" s="58"/>
      <c r="Q5" s="58"/>
      <c r="R5" s="58"/>
      <c r="S5" s="58"/>
      <c r="T5" s="1"/>
    </row>
    <row r="6" spans="1:20" ht="12.95" customHeight="1">
      <c r="A6" s="1"/>
      <c r="B6" s="51" t="s">
        <v>75</v>
      </c>
      <c r="C6" s="52"/>
      <c r="D6" s="52"/>
      <c r="E6" s="53" t="s">
        <v>76</v>
      </c>
      <c r="F6" s="54"/>
      <c r="G6" s="54"/>
      <c r="H6" s="54"/>
      <c r="I6" s="54"/>
      <c r="J6" s="55" t="s">
        <v>77</v>
      </c>
      <c r="K6" s="56"/>
      <c r="L6" s="56"/>
      <c r="M6" s="56"/>
      <c r="N6" s="56"/>
      <c r="O6" s="57" t="s">
        <v>9</v>
      </c>
      <c r="P6" s="58"/>
      <c r="Q6" s="58"/>
      <c r="R6" s="58"/>
      <c r="S6" s="58"/>
      <c r="T6" s="1"/>
    </row>
    <row r="7" spans="1:20" ht="12.95" customHeight="1">
      <c r="A7" s="1"/>
      <c r="B7" s="59" t="s">
        <v>78</v>
      </c>
      <c r="C7" s="60"/>
      <c r="D7" s="60"/>
      <c r="E7" s="61" t="s">
        <v>9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79</v>
      </c>
      <c r="C8" s="42"/>
      <c r="D8" s="42"/>
      <c r="E8" s="42"/>
      <c r="F8" s="42"/>
      <c r="G8" s="42"/>
      <c r="H8" s="42"/>
      <c r="I8" s="42"/>
      <c r="J8" s="41" t="s">
        <v>80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81</v>
      </c>
      <c r="C9" s="75"/>
      <c r="D9" s="75"/>
      <c r="E9" s="75"/>
      <c r="F9" s="75"/>
      <c r="G9" s="75"/>
      <c r="H9" s="75"/>
      <c r="I9" s="75"/>
      <c r="J9" s="70" t="s">
        <v>82</v>
      </c>
      <c r="K9" s="71"/>
      <c r="L9" s="71"/>
      <c r="M9" s="71"/>
      <c r="N9" s="71"/>
      <c r="O9" s="71"/>
      <c r="P9" s="57" t="s">
        <v>69</v>
      </c>
      <c r="Q9" s="58"/>
      <c r="R9" s="58"/>
      <c r="S9" s="58"/>
      <c r="T9" s="1"/>
    </row>
    <row r="10" spans="1:20" ht="12" customHeight="1">
      <c r="A10" s="1"/>
      <c r="B10" s="70" t="s">
        <v>83</v>
      </c>
      <c r="C10" s="71"/>
      <c r="D10" s="71"/>
      <c r="E10" s="71"/>
      <c r="F10" s="57" t="s">
        <v>84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85</v>
      </c>
      <c r="K11" s="71"/>
      <c r="L11" s="71"/>
      <c r="M11" s="71"/>
      <c r="N11" s="71"/>
      <c r="O11" s="71"/>
      <c r="P11" s="57" t="s">
        <v>86</v>
      </c>
      <c r="Q11" s="58"/>
      <c r="R11" s="58"/>
      <c r="S11" s="58"/>
      <c r="T11" s="1"/>
    </row>
    <row r="12" spans="1:20" ht="12" customHeight="1">
      <c r="A12" s="1"/>
      <c r="B12" s="70" t="s">
        <v>87</v>
      </c>
      <c r="C12" s="71"/>
      <c r="D12" s="71"/>
      <c r="E12" s="71"/>
      <c r="F12" s="57" t="s">
        <v>88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89</v>
      </c>
      <c r="K13" s="71"/>
      <c r="L13" s="71"/>
      <c r="M13" s="71"/>
      <c r="N13" s="71"/>
      <c r="O13" s="71"/>
      <c r="P13" s="57" t="s">
        <v>90</v>
      </c>
      <c r="Q13" s="58"/>
      <c r="R13" s="58"/>
      <c r="S13" s="58"/>
      <c r="T13" s="1"/>
    </row>
    <row r="14" spans="1:20" ht="12" customHeight="1">
      <c r="A14" s="1"/>
      <c r="B14" s="70" t="s">
        <v>91</v>
      </c>
      <c r="C14" s="71"/>
      <c r="D14" s="71"/>
      <c r="E14" s="71"/>
      <c r="F14" s="57" t="s">
        <v>9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92</v>
      </c>
      <c r="K15" s="71"/>
      <c r="L15" s="71"/>
      <c r="M15" s="71"/>
      <c r="N15" s="71"/>
      <c r="O15" s="71"/>
      <c r="P15" s="57" t="s">
        <v>93</v>
      </c>
      <c r="Q15" s="58"/>
      <c r="R15" s="58"/>
      <c r="S15" s="58"/>
      <c r="T15" s="1"/>
    </row>
    <row r="16" spans="1:20" ht="12" customHeight="1">
      <c r="A16" s="1"/>
      <c r="B16" s="70" t="s">
        <v>94</v>
      </c>
      <c r="C16" s="71"/>
      <c r="D16" s="71"/>
      <c r="E16" s="71"/>
      <c r="F16" s="57" t="s">
        <v>9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95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96</v>
      </c>
      <c r="C18" s="71"/>
      <c r="D18" s="71"/>
      <c r="E18" s="71"/>
      <c r="F18" s="57" t="s">
        <v>97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98</v>
      </c>
      <c r="C19" s="71"/>
      <c r="D19" s="71"/>
      <c r="E19" s="71"/>
      <c r="F19" s="57" t="s">
        <v>99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100</v>
      </c>
      <c r="K20" s="71"/>
      <c r="L20" s="71"/>
      <c r="M20" s="71"/>
      <c r="N20" s="71"/>
      <c r="O20" s="71"/>
      <c r="P20" s="57" t="s">
        <v>93</v>
      </c>
      <c r="Q20" s="58"/>
      <c r="R20" s="58"/>
      <c r="S20" s="58"/>
      <c r="T20" s="1"/>
    </row>
    <row r="21" spans="1:20" ht="15" customHeight="1">
      <c r="A21" s="1"/>
      <c r="B21" s="70" t="s">
        <v>101</v>
      </c>
      <c r="C21" s="71"/>
      <c r="D21" s="71"/>
      <c r="E21" s="71"/>
      <c r="F21" s="57" t="s">
        <v>55</v>
      </c>
      <c r="G21" s="58"/>
      <c r="H21" s="58"/>
      <c r="I21" s="58"/>
      <c r="J21" s="70" t="s">
        <v>102</v>
      </c>
      <c r="K21" s="71"/>
      <c r="L21" s="71"/>
      <c r="M21" s="71"/>
      <c r="N21" s="71"/>
      <c r="O21" s="71"/>
      <c r="P21" s="57" t="s">
        <v>103</v>
      </c>
      <c r="Q21" s="58"/>
      <c r="R21" s="58"/>
      <c r="S21" s="58"/>
      <c r="T21" s="1"/>
    </row>
    <row r="22" spans="1:20" ht="15" customHeight="1">
      <c r="A22" s="1"/>
      <c r="B22" s="70" t="s">
        <v>104</v>
      </c>
      <c r="C22" s="71"/>
      <c r="D22" s="71"/>
      <c r="E22" s="71"/>
      <c r="F22" s="57" t="s">
        <v>105</v>
      </c>
      <c r="G22" s="58"/>
      <c r="H22" s="58"/>
      <c r="I22" s="58"/>
      <c r="J22" s="76" t="s">
        <v>106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107</v>
      </c>
      <c r="C23" s="71"/>
      <c r="D23" s="71"/>
      <c r="E23" s="71"/>
      <c r="F23" s="57" t="s">
        <v>108</v>
      </c>
      <c r="G23" s="58"/>
      <c r="H23" s="58"/>
      <c r="I23" s="58"/>
      <c r="J23" s="67" t="s">
        <v>109</v>
      </c>
      <c r="K23" s="68"/>
      <c r="L23" s="68"/>
      <c r="M23" s="68"/>
      <c r="N23" s="68"/>
      <c r="O23" s="68"/>
      <c r="P23" s="49" t="s">
        <v>110</v>
      </c>
      <c r="Q23" s="50"/>
      <c r="R23" s="50"/>
      <c r="S23" s="50"/>
      <c r="T23" s="1"/>
    </row>
    <row r="24" spans="1:20" ht="15" customHeight="1">
      <c r="A24" s="1"/>
      <c r="B24" s="70" t="s">
        <v>111</v>
      </c>
      <c r="C24" s="71"/>
      <c r="D24" s="71"/>
      <c r="E24" s="71"/>
      <c r="F24" s="57" t="s">
        <v>9</v>
      </c>
      <c r="G24" s="58"/>
      <c r="H24" s="58"/>
      <c r="I24" s="58"/>
      <c r="J24" s="70" t="s">
        <v>112</v>
      </c>
      <c r="K24" s="71"/>
      <c r="L24" s="71"/>
      <c r="M24" s="71"/>
      <c r="N24" s="71"/>
      <c r="O24" s="71"/>
      <c r="P24" s="57" t="s">
        <v>113</v>
      </c>
      <c r="Q24" s="58"/>
      <c r="R24" s="58"/>
      <c r="S24" s="58"/>
      <c r="T24" s="1"/>
    </row>
    <row r="25" spans="1:20" ht="15" customHeight="1">
      <c r="A25" s="1"/>
      <c r="B25" s="70" t="s">
        <v>114</v>
      </c>
      <c r="C25" s="71"/>
      <c r="D25" s="71"/>
      <c r="E25" s="71"/>
      <c r="F25" s="57" t="s">
        <v>115</v>
      </c>
      <c r="G25" s="58"/>
      <c r="H25" s="58"/>
      <c r="I25" s="58"/>
      <c r="J25" s="70" t="s">
        <v>116</v>
      </c>
      <c r="K25" s="71"/>
      <c r="L25" s="71"/>
      <c r="M25" s="71"/>
      <c r="N25" s="71"/>
      <c r="O25" s="71"/>
      <c r="P25" s="57" t="s">
        <v>117</v>
      </c>
      <c r="Q25" s="58"/>
      <c r="R25" s="58"/>
      <c r="S25" s="58"/>
      <c r="T25" s="1"/>
    </row>
    <row r="26" spans="1:20" ht="15" customHeight="1">
      <c r="A26" s="1"/>
      <c r="B26" s="70" t="s">
        <v>118</v>
      </c>
      <c r="C26" s="71"/>
      <c r="D26" s="71"/>
      <c r="E26" s="71"/>
      <c r="F26" s="57" t="s">
        <v>9</v>
      </c>
      <c r="G26" s="58"/>
      <c r="H26" s="58"/>
      <c r="I26" s="58"/>
      <c r="J26" s="70" t="s">
        <v>119</v>
      </c>
      <c r="K26" s="71"/>
      <c r="L26" s="71"/>
      <c r="M26" s="71"/>
      <c r="N26" s="71"/>
      <c r="O26" s="71"/>
      <c r="P26" s="57" t="s">
        <v>120</v>
      </c>
      <c r="Q26" s="58"/>
      <c r="R26" s="58"/>
      <c r="S26" s="58"/>
      <c r="T26" s="1"/>
    </row>
    <row r="27" spans="1:20" ht="15" customHeight="1">
      <c r="A27" s="1"/>
      <c r="B27" s="70" t="s">
        <v>121</v>
      </c>
      <c r="C27" s="71"/>
      <c r="D27" s="71"/>
      <c r="E27" s="71"/>
      <c r="F27" s="57" t="s">
        <v>9</v>
      </c>
      <c r="G27" s="58"/>
      <c r="H27" s="58"/>
      <c r="I27" s="58"/>
      <c r="J27" s="70" t="s">
        <v>122</v>
      </c>
      <c r="K27" s="71"/>
      <c r="L27" s="71"/>
      <c r="M27" s="71"/>
      <c r="N27" s="71"/>
      <c r="O27" s="71"/>
      <c r="P27" s="57" t="s">
        <v>123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124</v>
      </c>
      <c r="K28" s="71"/>
      <c r="L28" s="71"/>
      <c r="M28" s="71"/>
      <c r="N28" s="71"/>
      <c r="O28" s="71"/>
      <c r="P28" s="57" t="s">
        <v>123</v>
      </c>
      <c r="Q28" s="58"/>
      <c r="R28" s="58"/>
      <c r="S28" s="58"/>
      <c r="T28" s="1"/>
    </row>
    <row r="29" spans="1:20" ht="15" customHeight="1">
      <c r="A29" s="1"/>
      <c r="B29" s="78" t="s">
        <v>125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126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9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128</v>
      </c>
      <c r="C33" s="84" t="s">
        <v>129</v>
      </c>
      <c r="D33" s="85"/>
      <c r="E33" s="85"/>
      <c r="F33" s="84" t="s">
        <v>130</v>
      </c>
      <c r="G33" s="85"/>
      <c r="H33" s="84" t="s">
        <v>131</v>
      </c>
      <c r="I33" s="85"/>
      <c r="J33" s="85"/>
      <c r="K33" s="85"/>
      <c r="L33" s="85"/>
      <c r="M33" s="85"/>
      <c r="N33" s="84" t="s">
        <v>132</v>
      </c>
      <c r="O33" s="85"/>
      <c r="P33" s="85"/>
      <c r="Q33" s="86" t="s">
        <v>133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134</v>
      </c>
      <c r="I34" s="89"/>
      <c r="J34" s="89"/>
      <c r="K34" s="89"/>
      <c r="L34" s="88" t="s">
        <v>135</v>
      </c>
      <c r="M34" s="89"/>
      <c r="N34" s="85"/>
      <c r="O34" s="85"/>
      <c r="P34" s="85"/>
      <c r="Q34" s="88" t="s">
        <v>134</v>
      </c>
      <c r="R34" s="89"/>
      <c r="S34" s="15" t="s">
        <v>136</v>
      </c>
      <c r="T34" s="1"/>
    </row>
    <row r="35" spans="1:20" ht="30" customHeight="1">
      <c r="A35" s="1"/>
      <c r="B35" s="16" t="s">
        <v>137</v>
      </c>
      <c r="C35" s="90" t="s">
        <v>138</v>
      </c>
      <c r="D35" s="91"/>
      <c r="E35" s="91"/>
      <c r="F35" s="90" t="s">
        <v>139</v>
      </c>
      <c r="G35" s="91"/>
      <c r="H35" s="90" t="s">
        <v>140</v>
      </c>
      <c r="I35" s="91"/>
      <c r="J35" s="91"/>
      <c r="K35" s="91"/>
      <c r="L35" s="90" t="s">
        <v>141</v>
      </c>
      <c r="M35" s="91"/>
      <c r="N35" s="90" t="s">
        <v>142</v>
      </c>
      <c r="O35" s="91"/>
      <c r="P35" s="91"/>
      <c r="Q35" s="90" t="s">
        <v>143</v>
      </c>
      <c r="R35" s="91"/>
      <c r="S35" s="17" t="s">
        <v>13</v>
      </c>
      <c r="T35" s="1"/>
    </row>
    <row r="36" spans="1:20" ht="30" customHeight="1">
      <c r="A36" s="1"/>
      <c r="B36" s="16" t="s">
        <v>144</v>
      </c>
      <c r="C36" s="90" t="s">
        <v>145</v>
      </c>
      <c r="D36" s="91"/>
      <c r="E36" s="91"/>
      <c r="F36" s="90" t="s">
        <v>146</v>
      </c>
      <c r="G36" s="91"/>
      <c r="H36" s="90" t="s">
        <v>140</v>
      </c>
      <c r="I36" s="91"/>
      <c r="J36" s="91"/>
      <c r="K36" s="91"/>
      <c r="L36" s="90" t="s">
        <v>141</v>
      </c>
      <c r="M36" s="91"/>
      <c r="N36" s="90" t="s">
        <v>142</v>
      </c>
      <c r="O36" s="91"/>
      <c r="P36" s="91"/>
      <c r="Q36" s="90" t="s">
        <v>143</v>
      </c>
      <c r="R36" s="91"/>
      <c r="S36" s="17" t="s">
        <v>13</v>
      </c>
      <c r="T36" s="1"/>
    </row>
    <row r="37" spans="1:20" ht="30" customHeight="1">
      <c r="A37" s="1"/>
      <c r="B37" s="18" t="s">
        <v>147</v>
      </c>
      <c r="C37" s="92" t="s">
        <v>145</v>
      </c>
      <c r="D37" s="93"/>
      <c r="E37" s="93"/>
      <c r="F37" s="92" t="s">
        <v>148</v>
      </c>
      <c r="G37" s="93"/>
      <c r="H37" s="92" t="s">
        <v>149</v>
      </c>
      <c r="I37" s="93"/>
      <c r="J37" s="93"/>
      <c r="K37" s="93"/>
      <c r="L37" s="92" t="s">
        <v>150</v>
      </c>
      <c r="M37" s="93"/>
      <c r="N37" s="92" t="s">
        <v>142</v>
      </c>
      <c r="O37" s="93"/>
      <c r="P37" s="93"/>
      <c r="Q37" s="92" t="s">
        <v>143</v>
      </c>
      <c r="R37" s="93"/>
      <c r="S37" s="19" t="s">
        <v>13</v>
      </c>
      <c r="T37" s="1"/>
    </row>
    <row r="38" spans="1:20" ht="18" customHeight="1">
      <c r="A38" s="1"/>
      <c r="B38" s="41" t="s">
        <v>151</v>
      </c>
      <c r="C38" s="42"/>
      <c r="D38" s="42"/>
      <c r="E38" s="42"/>
      <c r="F38" s="41" t="s">
        <v>152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153</v>
      </c>
      <c r="C39" s="95"/>
      <c r="D39" s="96" t="s">
        <v>154</v>
      </c>
      <c r="E39" s="97"/>
      <c r="F39" s="16" t="s">
        <v>155</v>
      </c>
      <c r="G39" s="88" t="s">
        <v>156</v>
      </c>
      <c r="H39" s="89"/>
      <c r="I39" s="89"/>
      <c r="J39" s="89"/>
      <c r="K39" s="88" t="s">
        <v>157</v>
      </c>
      <c r="L39" s="89"/>
      <c r="M39" s="98" t="s">
        <v>158</v>
      </c>
      <c r="N39" s="99"/>
      <c r="O39" s="99"/>
      <c r="P39" s="98" t="s">
        <v>133</v>
      </c>
      <c r="Q39" s="99"/>
      <c r="R39" s="100" t="s">
        <v>159</v>
      </c>
      <c r="S39" s="101"/>
      <c r="T39" s="1"/>
    </row>
    <row r="40" spans="1:20" ht="33.950000000000003" customHeight="1">
      <c r="A40" s="1"/>
      <c r="B40" s="102" t="s">
        <v>160</v>
      </c>
      <c r="C40" s="103"/>
      <c r="D40" s="104" t="s">
        <v>161</v>
      </c>
      <c r="E40" s="105"/>
      <c r="F40" s="20" t="s">
        <v>162</v>
      </c>
      <c r="G40" s="106" t="s">
        <v>163</v>
      </c>
      <c r="H40" s="107"/>
      <c r="I40" s="107"/>
      <c r="J40" s="107"/>
      <c r="K40" s="106" t="s">
        <v>162</v>
      </c>
      <c r="L40" s="107"/>
      <c r="M40" s="106" t="s">
        <v>163</v>
      </c>
      <c r="N40" s="107"/>
      <c r="O40" s="107"/>
      <c r="P40" s="106" t="s">
        <v>88</v>
      </c>
      <c r="Q40" s="107"/>
      <c r="R40" s="104" t="s">
        <v>162</v>
      </c>
      <c r="S40" s="105"/>
      <c r="T40" s="1"/>
    </row>
    <row r="41" spans="1:20" ht="18" customHeight="1">
      <c r="A41" s="1"/>
      <c r="B41" s="41" t="s">
        <v>164</v>
      </c>
      <c r="C41" s="42"/>
      <c r="D41" s="42"/>
      <c r="E41" s="42"/>
      <c r="F41" s="42"/>
      <c r="G41" s="42"/>
      <c r="H41" s="42"/>
      <c r="I41" s="41" t="s">
        <v>165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13</v>
      </c>
      <c r="C42" s="109"/>
      <c r="D42" s="109"/>
      <c r="E42" s="109"/>
      <c r="F42" s="109"/>
      <c r="G42" s="109"/>
      <c r="H42" s="109"/>
      <c r="I42" s="108" t="s">
        <v>166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5"/>
  <sheetViews>
    <sheetView workbookViewId="0">
      <selection sqref="A1:XFD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9.5" customHeight="1">
      <c r="A1" s="1"/>
      <c r="B1" s="43" t="s">
        <v>61</v>
      </c>
      <c r="C1" s="44"/>
      <c r="D1" s="45" t="s">
        <v>62</v>
      </c>
      <c r="E1" s="46"/>
      <c r="F1" s="46"/>
      <c r="G1" s="46"/>
      <c r="H1" s="47" t="s">
        <v>63</v>
      </c>
      <c r="I1" s="48"/>
      <c r="J1" s="48"/>
      <c r="K1" s="49" t="s">
        <v>3</v>
      </c>
      <c r="L1" s="50"/>
      <c r="M1" s="50"/>
      <c r="N1" s="1"/>
    </row>
    <row r="2" spans="1:16" ht="19.5" customHeight="1">
      <c r="A2" s="1"/>
      <c r="B2" s="51" t="s">
        <v>64</v>
      </c>
      <c r="C2" s="52"/>
      <c r="D2" s="53" t="s">
        <v>65</v>
      </c>
      <c r="E2" s="54"/>
      <c r="F2" s="54"/>
      <c r="G2" s="54"/>
      <c r="H2" s="55" t="s">
        <v>66</v>
      </c>
      <c r="I2" s="56"/>
      <c r="J2" s="56"/>
      <c r="K2" s="57" t="s">
        <v>67</v>
      </c>
      <c r="L2" s="58"/>
      <c r="M2" s="58"/>
      <c r="N2" s="1"/>
    </row>
    <row r="3" spans="1:16" ht="19.5" customHeight="1">
      <c r="A3" s="1"/>
      <c r="B3" s="51" t="s">
        <v>68</v>
      </c>
      <c r="C3" s="52"/>
      <c r="D3" s="53" t="s">
        <v>69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6" ht="19.5" customHeight="1">
      <c r="A4" s="1"/>
      <c r="B4" s="51" t="s">
        <v>70</v>
      </c>
      <c r="C4" s="52"/>
      <c r="D4" s="57" t="s">
        <v>71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6" ht="19.5" customHeight="1">
      <c r="A5" s="1"/>
      <c r="B5" s="51" t="s">
        <v>72</v>
      </c>
      <c r="C5" s="52"/>
      <c r="D5" s="53" t="s">
        <v>73</v>
      </c>
      <c r="E5" s="54"/>
      <c r="F5" s="54"/>
      <c r="G5" s="54"/>
      <c r="H5" s="55" t="s">
        <v>74</v>
      </c>
      <c r="I5" s="56"/>
      <c r="J5" s="56"/>
      <c r="K5" s="57" t="s">
        <v>23</v>
      </c>
      <c r="L5" s="58"/>
      <c r="M5" s="58"/>
      <c r="N5" s="1"/>
    </row>
    <row r="6" spans="1:16" ht="19.5" customHeight="1">
      <c r="A6" s="1"/>
      <c r="B6" s="51" t="s">
        <v>75</v>
      </c>
      <c r="C6" s="52"/>
      <c r="D6" s="53" t="s">
        <v>76</v>
      </c>
      <c r="E6" s="54"/>
      <c r="F6" s="54"/>
      <c r="G6" s="54"/>
      <c r="H6" s="55" t="s">
        <v>77</v>
      </c>
      <c r="I6" s="56"/>
      <c r="J6" s="56"/>
      <c r="K6" s="57" t="s">
        <v>9</v>
      </c>
      <c r="L6" s="58"/>
      <c r="M6" s="58"/>
      <c r="N6" s="1"/>
    </row>
    <row r="7" spans="1:16" ht="19.5" customHeight="1">
      <c r="A7" s="1"/>
      <c r="B7" s="59" t="s">
        <v>78</v>
      </c>
      <c r="C7" s="60"/>
      <c r="D7" s="61" t="s">
        <v>9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6" ht="19.5" customHeight="1">
      <c r="A8" s="1"/>
      <c r="B8" s="110" t="s">
        <v>167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6" ht="39.950000000000003" customHeight="1">
      <c r="A9" s="1"/>
      <c r="B9" s="112" t="s">
        <v>168</v>
      </c>
      <c r="C9" s="113"/>
      <c r="D9" s="113"/>
      <c r="E9" s="113"/>
      <c r="F9" s="21" t="s">
        <v>169</v>
      </c>
      <c r="G9" s="112" t="s">
        <v>170</v>
      </c>
      <c r="H9" s="113"/>
      <c r="I9" s="21" t="s">
        <v>171</v>
      </c>
      <c r="J9" s="112" t="s">
        <v>172</v>
      </c>
      <c r="K9" s="113"/>
      <c r="L9" s="21" t="s">
        <v>173</v>
      </c>
      <c r="M9" s="21" t="s">
        <v>174</v>
      </c>
      <c r="N9" s="1"/>
      <c r="P9">
        <f>600/85</f>
        <v>7.0588235294117645</v>
      </c>
    </row>
    <row r="10" spans="1:16" ht="15" customHeight="1">
      <c r="A10" s="1"/>
      <c r="B10" s="114" t="s">
        <v>175</v>
      </c>
      <c r="C10" s="115"/>
      <c r="D10" s="115"/>
      <c r="E10" s="115"/>
      <c r="F10" s="22" t="s">
        <v>103</v>
      </c>
      <c r="G10" s="116" t="s">
        <v>176</v>
      </c>
      <c r="H10" s="117"/>
      <c r="I10" s="23" t="s">
        <v>177</v>
      </c>
      <c r="J10" s="116" t="s">
        <v>103</v>
      </c>
      <c r="K10" s="117"/>
      <c r="L10" s="23" t="s">
        <v>176</v>
      </c>
      <c r="M10" s="24" t="s">
        <v>178</v>
      </c>
      <c r="N10" s="1"/>
    </row>
    <row r="11" spans="1:16" ht="15" customHeight="1">
      <c r="A11" s="1"/>
      <c r="B11" s="114" t="s">
        <v>179</v>
      </c>
      <c r="C11" s="115"/>
      <c r="D11" s="115"/>
      <c r="E11" s="115"/>
      <c r="F11" s="22" t="s">
        <v>180</v>
      </c>
      <c r="G11" s="228" t="s">
        <v>181</v>
      </c>
      <c r="H11" s="229"/>
      <c r="I11" s="23" t="s">
        <v>182</v>
      </c>
      <c r="J11" s="116" t="s">
        <v>183</v>
      </c>
      <c r="K11" s="117"/>
      <c r="L11" s="230" t="s">
        <v>184</v>
      </c>
      <c r="M11" s="24" t="s">
        <v>185</v>
      </c>
      <c r="N11" s="1"/>
    </row>
    <row r="12" spans="1:16" ht="15" customHeight="1">
      <c r="A12" s="1"/>
      <c r="B12" s="118" t="s">
        <v>186</v>
      </c>
      <c r="C12" s="119"/>
      <c r="D12" s="119"/>
      <c r="E12" s="119"/>
      <c r="F12" s="25" t="s">
        <v>187</v>
      </c>
      <c r="G12" s="120" t="s">
        <v>188</v>
      </c>
      <c r="H12" s="121"/>
      <c r="I12" s="26" t="s">
        <v>189</v>
      </c>
      <c r="J12" s="120" t="s">
        <v>190</v>
      </c>
      <c r="K12" s="121"/>
      <c r="L12" s="26" t="s">
        <v>191</v>
      </c>
      <c r="M12" s="27" t="s">
        <v>189</v>
      </c>
      <c r="N12" s="1"/>
    </row>
    <row r="13" spans="1:16" ht="6" customHeight="1">
      <c r="A13" s="1"/>
      <c r="B13" s="1"/>
      <c r="C13" s="122" t="s">
        <v>37</v>
      </c>
      <c r="D13" s="123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6" ht="18" customHeight="1">
      <c r="A14" s="1"/>
      <c r="B14" s="41" t="s">
        <v>192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1"/>
    </row>
    <row r="15" spans="1:16" ht="249.95" customHeight="1">
      <c r="A15" s="1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1"/>
    </row>
  </sheetData>
  <mergeCells count="38"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84C0C-CC8B-49EF-94C1-17C5AB0CCE09}">
  <dimension ref="A1"/>
  <sheetViews>
    <sheetView showGridLines="0" workbookViewId="0">
      <selection activeCell="E20" sqref="E20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C3248-AEFE-475B-A2B2-E23B54796B45}">
  <dimension ref="A1:AR20"/>
  <sheetViews>
    <sheetView workbookViewId="0">
      <selection activeCell="AE31" sqref="AE31"/>
    </sheetView>
  </sheetViews>
  <sheetFormatPr baseColWidth="10" defaultColWidth="9.140625" defaultRowHeight="15"/>
  <cols>
    <col min="2" max="26" width="0" hidden="1" customWidth="1"/>
  </cols>
  <sheetData>
    <row r="1" spans="1:44" s="227" customFormat="1" ht="90">
      <c r="A1" s="227" t="s">
        <v>332</v>
      </c>
      <c r="B1" s="227" t="s">
        <v>333</v>
      </c>
      <c r="C1" s="227" t="s">
        <v>334</v>
      </c>
      <c r="D1" s="227" t="s">
        <v>335</v>
      </c>
      <c r="E1" s="227" t="s">
        <v>336</v>
      </c>
      <c r="F1" s="227" t="s">
        <v>337</v>
      </c>
      <c r="G1" s="227" t="s">
        <v>338</v>
      </c>
      <c r="H1" s="227" t="s">
        <v>339</v>
      </c>
      <c r="I1" s="227" t="s">
        <v>340</v>
      </c>
      <c r="J1" s="227" t="s">
        <v>341</v>
      </c>
      <c r="K1" s="227" t="s">
        <v>342</v>
      </c>
      <c r="L1" s="227" t="s">
        <v>343</v>
      </c>
      <c r="M1" s="227" t="s">
        <v>344</v>
      </c>
      <c r="N1" s="227" t="s">
        <v>345</v>
      </c>
      <c r="O1" s="227" t="s">
        <v>346</v>
      </c>
      <c r="P1" s="227" t="s">
        <v>347</v>
      </c>
      <c r="Q1" s="227" t="s">
        <v>348</v>
      </c>
      <c r="R1" s="227" t="s">
        <v>349</v>
      </c>
      <c r="S1" s="227" t="s">
        <v>350</v>
      </c>
      <c r="T1" s="227" t="s">
        <v>351</v>
      </c>
      <c r="U1" s="227" t="s">
        <v>352</v>
      </c>
      <c r="V1" s="227" t="s">
        <v>353</v>
      </c>
      <c r="W1" s="227" t="s">
        <v>354</v>
      </c>
      <c r="X1" s="227" t="s">
        <v>355</v>
      </c>
      <c r="Y1" s="227" t="s">
        <v>356</v>
      </c>
      <c r="Z1" s="227" t="s">
        <v>357</v>
      </c>
      <c r="AA1" s="227" t="s">
        <v>358</v>
      </c>
      <c r="AB1" s="227" t="s">
        <v>359</v>
      </c>
      <c r="AC1" s="227" t="s">
        <v>360</v>
      </c>
      <c r="AD1" s="227" t="s">
        <v>361</v>
      </c>
      <c r="AE1" s="227" t="s">
        <v>362</v>
      </c>
      <c r="AF1" s="227" t="s">
        <v>363</v>
      </c>
      <c r="AG1" s="227" t="s">
        <v>364</v>
      </c>
      <c r="AH1" s="227" t="s">
        <v>365</v>
      </c>
      <c r="AI1" s="227" t="s">
        <v>366</v>
      </c>
      <c r="AJ1" s="227" t="s">
        <v>367</v>
      </c>
      <c r="AK1" s="227" t="s">
        <v>368</v>
      </c>
      <c r="AL1" s="227" t="s">
        <v>369</v>
      </c>
      <c r="AM1" s="227" t="s">
        <v>370</v>
      </c>
      <c r="AN1" s="227" t="s">
        <v>371</v>
      </c>
      <c r="AO1" s="227" t="s">
        <v>372</v>
      </c>
      <c r="AP1" s="227" t="s">
        <v>373</v>
      </c>
      <c r="AQ1" s="227" t="s">
        <v>374</v>
      </c>
      <c r="AR1" s="227" t="s">
        <v>375</v>
      </c>
    </row>
    <row r="2" spans="1:44">
      <c r="A2">
        <v>6821155</v>
      </c>
      <c r="B2" t="s">
        <v>67</v>
      </c>
      <c r="D2">
        <v>1</v>
      </c>
      <c r="E2">
        <v>96193</v>
      </c>
      <c r="F2" s="224">
        <v>45826</v>
      </c>
      <c r="G2" t="s">
        <v>73</v>
      </c>
      <c r="H2" t="s">
        <v>76</v>
      </c>
      <c r="I2" t="s">
        <v>376</v>
      </c>
      <c r="J2" t="s">
        <v>7</v>
      </c>
      <c r="K2" t="s">
        <v>5</v>
      </c>
      <c r="L2" t="s">
        <v>18</v>
      </c>
      <c r="M2" t="s">
        <v>377</v>
      </c>
      <c r="N2" t="s">
        <v>11</v>
      </c>
      <c r="P2" t="s">
        <v>378</v>
      </c>
      <c r="Q2" t="s">
        <v>379</v>
      </c>
      <c r="R2" t="s">
        <v>32</v>
      </c>
      <c r="S2" t="s">
        <v>71</v>
      </c>
      <c r="U2" t="s">
        <v>69</v>
      </c>
      <c r="V2">
        <v>1</v>
      </c>
      <c r="Y2" t="s">
        <v>105</v>
      </c>
      <c r="Z2">
        <v>6088418</v>
      </c>
      <c r="AA2">
        <v>1</v>
      </c>
      <c r="AB2" t="s">
        <v>380</v>
      </c>
      <c r="AC2">
        <v>1</v>
      </c>
      <c r="AD2">
        <v>1</v>
      </c>
      <c r="AE2">
        <v>116</v>
      </c>
      <c r="AH2" t="s">
        <v>381</v>
      </c>
      <c r="AI2">
        <v>26831160</v>
      </c>
      <c r="AJ2" t="s">
        <v>196</v>
      </c>
      <c r="AK2">
        <v>67778</v>
      </c>
      <c r="AL2" t="s">
        <v>179</v>
      </c>
      <c r="AM2">
        <v>215</v>
      </c>
      <c r="AN2" t="s">
        <v>382</v>
      </c>
      <c r="AP2" t="s">
        <v>383</v>
      </c>
      <c r="AR2" t="s">
        <v>383</v>
      </c>
    </row>
    <row r="3" spans="1:44">
      <c r="A3">
        <v>6821155</v>
      </c>
      <c r="B3" t="s">
        <v>67</v>
      </c>
      <c r="D3">
        <v>1</v>
      </c>
      <c r="E3">
        <v>96193</v>
      </c>
      <c r="F3" s="224">
        <v>45826</v>
      </c>
      <c r="G3" t="s">
        <v>73</v>
      </c>
      <c r="H3" t="s">
        <v>76</v>
      </c>
      <c r="I3" t="s">
        <v>376</v>
      </c>
      <c r="J3" t="s">
        <v>7</v>
      </c>
      <c r="K3" t="s">
        <v>5</v>
      </c>
      <c r="L3" t="s">
        <v>18</v>
      </c>
      <c r="M3" t="s">
        <v>377</v>
      </c>
      <c r="N3" t="s">
        <v>11</v>
      </c>
      <c r="P3" t="s">
        <v>378</v>
      </c>
      <c r="Q3" t="s">
        <v>379</v>
      </c>
      <c r="R3" t="s">
        <v>32</v>
      </c>
      <c r="S3" t="s">
        <v>71</v>
      </c>
      <c r="U3" t="s">
        <v>69</v>
      </c>
      <c r="V3">
        <v>1</v>
      </c>
      <c r="Y3" t="s">
        <v>105</v>
      </c>
      <c r="Z3">
        <v>6088419</v>
      </c>
      <c r="AA3">
        <v>2</v>
      </c>
      <c r="AB3" t="s">
        <v>380</v>
      </c>
      <c r="AC3">
        <v>1</v>
      </c>
      <c r="AD3">
        <v>1</v>
      </c>
      <c r="AE3">
        <v>129</v>
      </c>
      <c r="AH3" t="s">
        <v>381</v>
      </c>
      <c r="AI3">
        <v>26831161</v>
      </c>
      <c r="AJ3" t="s">
        <v>196</v>
      </c>
      <c r="AK3">
        <v>67778</v>
      </c>
      <c r="AL3" t="s">
        <v>179</v>
      </c>
      <c r="AM3">
        <v>227</v>
      </c>
      <c r="AN3" t="s">
        <v>382</v>
      </c>
      <c r="AP3" t="s">
        <v>383</v>
      </c>
      <c r="AR3" t="s">
        <v>383</v>
      </c>
    </row>
    <row r="4" spans="1:44">
      <c r="A4">
        <v>6821155</v>
      </c>
      <c r="B4" t="s">
        <v>67</v>
      </c>
      <c r="D4">
        <v>1</v>
      </c>
      <c r="E4">
        <v>96193</v>
      </c>
      <c r="F4" s="224">
        <v>45826</v>
      </c>
      <c r="G4" t="s">
        <v>73</v>
      </c>
      <c r="H4" t="s">
        <v>76</v>
      </c>
      <c r="I4" t="s">
        <v>376</v>
      </c>
      <c r="J4" t="s">
        <v>7</v>
      </c>
      <c r="K4" t="s">
        <v>5</v>
      </c>
      <c r="L4" t="s">
        <v>18</v>
      </c>
      <c r="M4" t="s">
        <v>377</v>
      </c>
      <c r="N4" t="s">
        <v>11</v>
      </c>
      <c r="P4" t="s">
        <v>378</v>
      </c>
      <c r="Q4" t="s">
        <v>379</v>
      </c>
      <c r="R4" t="s">
        <v>32</v>
      </c>
      <c r="S4" t="s">
        <v>71</v>
      </c>
      <c r="U4" t="s">
        <v>69</v>
      </c>
      <c r="V4">
        <v>1</v>
      </c>
      <c r="Y4" t="s">
        <v>105</v>
      </c>
      <c r="Z4">
        <v>6088420</v>
      </c>
      <c r="AA4">
        <v>3</v>
      </c>
      <c r="AB4" t="s">
        <v>380</v>
      </c>
      <c r="AC4">
        <v>1</v>
      </c>
      <c r="AD4">
        <v>1</v>
      </c>
      <c r="AE4">
        <v>176</v>
      </c>
      <c r="AH4" t="s">
        <v>381</v>
      </c>
      <c r="AI4">
        <v>26831162</v>
      </c>
      <c r="AJ4" t="s">
        <v>196</v>
      </c>
      <c r="AK4">
        <v>67778</v>
      </c>
      <c r="AL4" t="s">
        <v>179</v>
      </c>
      <c r="AM4">
        <v>257</v>
      </c>
      <c r="AN4" t="s">
        <v>382</v>
      </c>
      <c r="AP4" t="s">
        <v>383</v>
      </c>
      <c r="AR4" t="s">
        <v>383</v>
      </c>
    </row>
    <row r="5" spans="1:44">
      <c r="A5">
        <v>6821155</v>
      </c>
      <c r="B5" t="s">
        <v>67</v>
      </c>
      <c r="D5">
        <v>1</v>
      </c>
      <c r="E5">
        <v>96193</v>
      </c>
      <c r="F5" s="224">
        <v>45826</v>
      </c>
      <c r="G5" t="s">
        <v>73</v>
      </c>
      <c r="H5" t="s">
        <v>76</v>
      </c>
      <c r="I5" t="s">
        <v>376</v>
      </c>
      <c r="J5" t="s">
        <v>7</v>
      </c>
      <c r="K5" t="s">
        <v>5</v>
      </c>
      <c r="L5" t="s">
        <v>18</v>
      </c>
      <c r="M5" t="s">
        <v>377</v>
      </c>
      <c r="N5" t="s">
        <v>11</v>
      </c>
      <c r="P5" t="s">
        <v>378</v>
      </c>
      <c r="Q5" t="s">
        <v>379</v>
      </c>
      <c r="R5" t="s">
        <v>32</v>
      </c>
      <c r="S5" t="s">
        <v>71</v>
      </c>
      <c r="U5" t="s">
        <v>69</v>
      </c>
      <c r="V5">
        <v>1</v>
      </c>
      <c r="Y5" t="s">
        <v>105</v>
      </c>
      <c r="Z5">
        <v>6088421</v>
      </c>
      <c r="AA5">
        <v>4</v>
      </c>
      <c r="AB5" t="s">
        <v>380</v>
      </c>
      <c r="AC5">
        <v>1</v>
      </c>
      <c r="AD5">
        <v>1</v>
      </c>
      <c r="AE5">
        <v>107</v>
      </c>
      <c r="AH5" t="s">
        <v>381</v>
      </c>
      <c r="AI5">
        <v>26831163</v>
      </c>
      <c r="AJ5" t="s">
        <v>196</v>
      </c>
      <c r="AK5">
        <v>67778</v>
      </c>
      <c r="AL5" t="s">
        <v>179</v>
      </c>
      <c r="AM5">
        <v>216</v>
      </c>
      <c r="AN5" t="s">
        <v>382</v>
      </c>
      <c r="AP5" t="s">
        <v>383</v>
      </c>
      <c r="AR5" t="s">
        <v>383</v>
      </c>
    </row>
    <row r="6" spans="1:44">
      <c r="A6">
        <v>6821155</v>
      </c>
      <c r="B6" t="s">
        <v>67</v>
      </c>
      <c r="D6">
        <v>1</v>
      </c>
      <c r="E6">
        <v>96193</v>
      </c>
      <c r="F6" s="224">
        <v>45826</v>
      </c>
      <c r="G6" t="s">
        <v>73</v>
      </c>
      <c r="H6" t="s">
        <v>76</v>
      </c>
      <c r="I6" t="s">
        <v>376</v>
      </c>
      <c r="J6" t="s">
        <v>7</v>
      </c>
      <c r="K6" t="s">
        <v>5</v>
      </c>
      <c r="L6" t="s">
        <v>18</v>
      </c>
      <c r="M6" t="s">
        <v>377</v>
      </c>
      <c r="N6" t="s">
        <v>11</v>
      </c>
      <c r="P6" t="s">
        <v>378</v>
      </c>
      <c r="Q6" t="s">
        <v>379</v>
      </c>
      <c r="R6" t="s">
        <v>32</v>
      </c>
      <c r="S6" t="s">
        <v>71</v>
      </c>
      <c r="U6" t="s">
        <v>69</v>
      </c>
      <c r="V6">
        <v>1</v>
      </c>
      <c r="Y6" t="s">
        <v>105</v>
      </c>
      <c r="Z6">
        <v>6088422</v>
      </c>
      <c r="AA6">
        <v>5</v>
      </c>
      <c r="AB6" t="s">
        <v>380</v>
      </c>
      <c r="AC6">
        <v>1</v>
      </c>
      <c r="AD6">
        <v>1</v>
      </c>
      <c r="AE6">
        <v>99</v>
      </c>
      <c r="AH6" t="s">
        <v>381</v>
      </c>
      <c r="AI6">
        <v>26831164</v>
      </c>
      <c r="AJ6" t="s">
        <v>196</v>
      </c>
      <c r="AK6">
        <v>67778</v>
      </c>
      <c r="AL6" t="s">
        <v>179</v>
      </c>
      <c r="AM6">
        <v>204</v>
      </c>
      <c r="AN6" t="s">
        <v>382</v>
      </c>
      <c r="AP6" t="s">
        <v>383</v>
      </c>
      <c r="AR6" t="s">
        <v>383</v>
      </c>
    </row>
    <row r="7" spans="1:44">
      <c r="A7">
        <v>6821155</v>
      </c>
      <c r="B7" t="s">
        <v>67</v>
      </c>
      <c r="D7">
        <v>1</v>
      </c>
      <c r="E7">
        <v>96193</v>
      </c>
      <c r="F7" s="224">
        <v>45826</v>
      </c>
      <c r="G7" t="s">
        <v>73</v>
      </c>
      <c r="H7" t="s">
        <v>76</v>
      </c>
      <c r="I7" t="s">
        <v>376</v>
      </c>
      <c r="J7" t="s">
        <v>7</v>
      </c>
      <c r="K7" t="s">
        <v>5</v>
      </c>
      <c r="L7" t="s">
        <v>18</v>
      </c>
      <c r="M7" t="s">
        <v>377</v>
      </c>
      <c r="N7" t="s">
        <v>11</v>
      </c>
      <c r="P7" t="s">
        <v>378</v>
      </c>
      <c r="Q7" t="s">
        <v>379</v>
      </c>
      <c r="R7" t="s">
        <v>32</v>
      </c>
      <c r="S7" t="s">
        <v>71</v>
      </c>
      <c r="U7" t="s">
        <v>69</v>
      </c>
      <c r="V7">
        <v>1</v>
      </c>
      <c r="Y7" t="s">
        <v>105</v>
      </c>
      <c r="Z7">
        <v>6088423</v>
      </c>
      <c r="AA7">
        <v>6</v>
      </c>
      <c r="AB7" t="s">
        <v>380</v>
      </c>
      <c r="AC7">
        <v>1</v>
      </c>
      <c r="AD7">
        <v>1</v>
      </c>
      <c r="AE7">
        <v>105</v>
      </c>
      <c r="AH7" t="s">
        <v>381</v>
      </c>
      <c r="AI7">
        <v>26831165</v>
      </c>
      <c r="AJ7" t="s">
        <v>196</v>
      </c>
      <c r="AK7">
        <v>67778</v>
      </c>
      <c r="AL7" t="s">
        <v>179</v>
      </c>
      <c r="AM7">
        <v>206</v>
      </c>
      <c r="AN7" t="s">
        <v>382</v>
      </c>
      <c r="AP7" t="s">
        <v>383</v>
      </c>
      <c r="AR7" t="s">
        <v>383</v>
      </c>
    </row>
    <row r="8" spans="1:44">
      <c r="A8">
        <v>6821155</v>
      </c>
      <c r="B8" t="s">
        <v>67</v>
      </c>
      <c r="D8">
        <v>1</v>
      </c>
      <c r="E8">
        <v>96193</v>
      </c>
      <c r="F8" s="224">
        <v>45826</v>
      </c>
      <c r="G8" t="s">
        <v>73</v>
      </c>
      <c r="H8" t="s">
        <v>76</v>
      </c>
      <c r="I8" t="s">
        <v>376</v>
      </c>
      <c r="J8" t="s">
        <v>7</v>
      </c>
      <c r="K8" t="s">
        <v>5</v>
      </c>
      <c r="L8" t="s">
        <v>18</v>
      </c>
      <c r="M8" t="s">
        <v>377</v>
      </c>
      <c r="N8" t="s">
        <v>11</v>
      </c>
      <c r="P8" t="s">
        <v>378</v>
      </c>
      <c r="Q8" t="s">
        <v>379</v>
      </c>
      <c r="R8" t="s">
        <v>32</v>
      </c>
      <c r="S8" t="s">
        <v>71</v>
      </c>
      <c r="U8" t="s">
        <v>69</v>
      </c>
      <c r="V8">
        <v>1</v>
      </c>
      <c r="Y8" t="s">
        <v>105</v>
      </c>
      <c r="Z8">
        <v>6088424</v>
      </c>
      <c r="AA8">
        <v>7</v>
      </c>
      <c r="AB8" t="s">
        <v>384</v>
      </c>
      <c r="AC8">
        <v>1</v>
      </c>
      <c r="AD8">
        <v>8</v>
      </c>
      <c r="AE8">
        <v>30</v>
      </c>
      <c r="AH8" t="s">
        <v>381</v>
      </c>
      <c r="AI8">
        <v>26831166</v>
      </c>
      <c r="AJ8" t="s">
        <v>196</v>
      </c>
      <c r="AK8">
        <v>67778</v>
      </c>
      <c r="AL8" t="s">
        <v>179</v>
      </c>
      <c r="AM8">
        <v>67</v>
      </c>
      <c r="AN8" t="s">
        <v>382</v>
      </c>
      <c r="AP8" t="s">
        <v>383</v>
      </c>
      <c r="AR8" t="s">
        <v>383</v>
      </c>
    </row>
    <row r="9" spans="1:44">
      <c r="A9">
        <v>6821155</v>
      </c>
      <c r="B9" t="s">
        <v>67</v>
      </c>
      <c r="D9">
        <v>1</v>
      </c>
      <c r="E9">
        <v>96193</v>
      </c>
      <c r="F9" s="224">
        <v>45826</v>
      </c>
      <c r="G9" t="s">
        <v>73</v>
      </c>
      <c r="H9" t="s">
        <v>76</v>
      </c>
      <c r="I9" t="s">
        <v>376</v>
      </c>
      <c r="J9" t="s">
        <v>7</v>
      </c>
      <c r="K9" t="s">
        <v>5</v>
      </c>
      <c r="L9" t="s">
        <v>18</v>
      </c>
      <c r="M9" t="s">
        <v>377</v>
      </c>
      <c r="N9" t="s">
        <v>11</v>
      </c>
      <c r="P9" t="s">
        <v>378</v>
      </c>
      <c r="Q9" t="s">
        <v>379</v>
      </c>
      <c r="R9" t="s">
        <v>32</v>
      </c>
      <c r="S9" t="s">
        <v>71</v>
      </c>
      <c r="U9" t="s">
        <v>69</v>
      </c>
      <c r="V9">
        <v>1</v>
      </c>
      <c r="Y9" t="s">
        <v>105</v>
      </c>
      <c r="Z9">
        <v>6088424</v>
      </c>
      <c r="AA9">
        <v>7</v>
      </c>
      <c r="AB9" t="s">
        <v>384</v>
      </c>
      <c r="AC9">
        <v>1</v>
      </c>
      <c r="AD9">
        <v>8</v>
      </c>
      <c r="AE9">
        <v>30</v>
      </c>
      <c r="AH9" t="s">
        <v>381</v>
      </c>
      <c r="AI9">
        <v>26831167</v>
      </c>
      <c r="AJ9" t="s">
        <v>196</v>
      </c>
      <c r="AK9">
        <v>67778</v>
      </c>
      <c r="AL9" t="s">
        <v>179</v>
      </c>
      <c r="AM9">
        <v>71</v>
      </c>
      <c r="AN9" t="s">
        <v>382</v>
      </c>
      <c r="AP9" t="s">
        <v>383</v>
      </c>
      <c r="AR9" t="s">
        <v>383</v>
      </c>
    </row>
    <row r="10" spans="1:44">
      <c r="A10">
        <v>6821155</v>
      </c>
      <c r="B10" t="s">
        <v>67</v>
      </c>
      <c r="D10">
        <v>1</v>
      </c>
      <c r="E10">
        <v>96193</v>
      </c>
      <c r="F10" s="224">
        <v>45826</v>
      </c>
      <c r="G10" t="s">
        <v>73</v>
      </c>
      <c r="H10" t="s">
        <v>76</v>
      </c>
      <c r="I10" t="s">
        <v>376</v>
      </c>
      <c r="J10" t="s">
        <v>7</v>
      </c>
      <c r="K10" t="s">
        <v>5</v>
      </c>
      <c r="L10" t="s">
        <v>18</v>
      </c>
      <c r="M10" t="s">
        <v>377</v>
      </c>
      <c r="N10" t="s">
        <v>11</v>
      </c>
      <c r="P10" t="s">
        <v>378</v>
      </c>
      <c r="Q10" t="s">
        <v>379</v>
      </c>
      <c r="R10" t="s">
        <v>32</v>
      </c>
      <c r="S10" t="s">
        <v>71</v>
      </c>
      <c r="U10" t="s">
        <v>69</v>
      </c>
      <c r="V10">
        <v>1</v>
      </c>
      <c r="Y10" t="s">
        <v>105</v>
      </c>
      <c r="Z10">
        <v>6088424</v>
      </c>
      <c r="AA10">
        <v>7</v>
      </c>
      <c r="AB10" t="s">
        <v>384</v>
      </c>
      <c r="AC10">
        <v>1</v>
      </c>
      <c r="AD10">
        <v>8</v>
      </c>
      <c r="AE10">
        <v>30</v>
      </c>
      <c r="AH10" t="s">
        <v>381</v>
      </c>
      <c r="AI10">
        <v>26831168</v>
      </c>
      <c r="AJ10" t="s">
        <v>196</v>
      </c>
      <c r="AK10">
        <v>67778</v>
      </c>
      <c r="AL10" t="s">
        <v>179</v>
      </c>
      <c r="AM10">
        <v>63</v>
      </c>
      <c r="AN10" t="s">
        <v>382</v>
      </c>
      <c r="AP10" t="s">
        <v>383</v>
      </c>
      <c r="AR10" t="s">
        <v>383</v>
      </c>
    </row>
    <row r="11" spans="1:44">
      <c r="A11">
        <v>6821155</v>
      </c>
      <c r="B11" t="s">
        <v>67</v>
      </c>
      <c r="D11">
        <v>1</v>
      </c>
      <c r="E11">
        <v>96193</v>
      </c>
      <c r="F11" s="224">
        <v>45826</v>
      </c>
      <c r="G11" t="s">
        <v>73</v>
      </c>
      <c r="H11" t="s">
        <v>76</v>
      </c>
      <c r="I11" t="s">
        <v>376</v>
      </c>
      <c r="J11" t="s">
        <v>7</v>
      </c>
      <c r="K11" t="s">
        <v>5</v>
      </c>
      <c r="L11" t="s">
        <v>18</v>
      </c>
      <c r="M11" t="s">
        <v>377</v>
      </c>
      <c r="N11" t="s">
        <v>11</v>
      </c>
      <c r="P11" t="s">
        <v>378</v>
      </c>
      <c r="Q11" t="s">
        <v>379</v>
      </c>
      <c r="R11" t="s">
        <v>32</v>
      </c>
      <c r="S11" t="s">
        <v>71</v>
      </c>
      <c r="U11" t="s">
        <v>69</v>
      </c>
      <c r="V11">
        <v>1</v>
      </c>
      <c r="Y11" t="s">
        <v>105</v>
      </c>
      <c r="Z11">
        <v>6088424</v>
      </c>
      <c r="AA11">
        <v>7</v>
      </c>
      <c r="AB11" t="s">
        <v>384</v>
      </c>
      <c r="AC11">
        <v>1</v>
      </c>
      <c r="AD11">
        <v>8</v>
      </c>
      <c r="AE11">
        <v>30</v>
      </c>
      <c r="AH11" t="s">
        <v>381</v>
      </c>
      <c r="AI11">
        <v>26831169</v>
      </c>
      <c r="AJ11" t="s">
        <v>196</v>
      </c>
      <c r="AK11">
        <v>67778</v>
      </c>
      <c r="AL11" t="s">
        <v>179</v>
      </c>
      <c r="AM11">
        <v>68</v>
      </c>
      <c r="AN11" t="s">
        <v>382</v>
      </c>
      <c r="AP11" t="s">
        <v>383</v>
      </c>
      <c r="AR11" t="s">
        <v>383</v>
      </c>
    </row>
    <row r="12" spans="1:44">
      <c r="A12">
        <v>6821155</v>
      </c>
      <c r="B12" t="s">
        <v>67</v>
      </c>
      <c r="D12">
        <v>1</v>
      </c>
      <c r="E12">
        <v>96193</v>
      </c>
      <c r="F12" s="224">
        <v>45826</v>
      </c>
      <c r="G12" t="s">
        <v>73</v>
      </c>
      <c r="H12" t="s">
        <v>76</v>
      </c>
      <c r="I12" t="s">
        <v>376</v>
      </c>
      <c r="J12" t="s">
        <v>7</v>
      </c>
      <c r="K12" t="s">
        <v>5</v>
      </c>
      <c r="L12" t="s">
        <v>18</v>
      </c>
      <c r="M12" t="s">
        <v>377</v>
      </c>
      <c r="N12" t="s">
        <v>11</v>
      </c>
      <c r="P12" t="s">
        <v>378</v>
      </c>
      <c r="Q12" t="s">
        <v>379</v>
      </c>
      <c r="R12" t="s">
        <v>32</v>
      </c>
      <c r="S12" t="s">
        <v>71</v>
      </c>
      <c r="U12" t="s">
        <v>69</v>
      </c>
      <c r="V12">
        <v>1</v>
      </c>
      <c r="Y12" t="s">
        <v>105</v>
      </c>
      <c r="Z12">
        <v>6088424</v>
      </c>
      <c r="AA12">
        <v>7</v>
      </c>
      <c r="AB12" t="s">
        <v>384</v>
      </c>
      <c r="AC12">
        <v>1</v>
      </c>
      <c r="AD12">
        <v>8</v>
      </c>
      <c r="AE12">
        <v>30</v>
      </c>
      <c r="AH12" t="s">
        <v>381</v>
      </c>
      <c r="AI12">
        <v>26831170</v>
      </c>
      <c r="AJ12" t="s">
        <v>196</v>
      </c>
      <c r="AK12">
        <v>67778</v>
      </c>
      <c r="AL12" t="s">
        <v>179</v>
      </c>
      <c r="AM12">
        <v>68</v>
      </c>
      <c r="AN12" t="s">
        <v>382</v>
      </c>
      <c r="AP12" t="s">
        <v>383</v>
      </c>
      <c r="AR12" t="s">
        <v>383</v>
      </c>
    </row>
    <row r="13" spans="1:44">
      <c r="A13">
        <v>6821155</v>
      </c>
      <c r="B13" t="s">
        <v>67</v>
      </c>
      <c r="D13">
        <v>1</v>
      </c>
      <c r="E13">
        <v>96193</v>
      </c>
      <c r="F13" s="224">
        <v>45826</v>
      </c>
      <c r="G13" t="s">
        <v>73</v>
      </c>
      <c r="H13" t="s">
        <v>76</v>
      </c>
      <c r="I13" t="s">
        <v>376</v>
      </c>
      <c r="J13" t="s">
        <v>7</v>
      </c>
      <c r="K13" t="s">
        <v>5</v>
      </c>
      <c r="L13" t="s">
        <v>18</v>
      </c>
      <c r="M13" t="s">
        <v>377</v>
      </c>
      <c r="N13" t="s">
        <v>11</v>
      </c>
      <c r="P13" t="s">
        <v>378</v>
      </c>
      <c r="Q13" t="s">
        <v>379</v>
      </c>
      <c r="R13" t="s">
        <v>32</v>
      </c>
      <c r="S13" t="s">
        <v>71</v>
      </c>
      <c r="U13" t="s">
        <v>69</v>
      </c>
      <c r="V13">
        <v>1</v>
      </c>
      <c r="Y13" t="s">
        <v>105</v>
      </c>
      <c r="Z13">
        <v>6088424</v>
      </c>
      <c r="AA13">
        <v>7</v>
      </c>
      <c r="AB13" t="s">
        <v>384</v>
      </c>
      <c r="AC13">
        <v>1</v>
      </c>
      <c r="AD13">
        <v>8</v>
      </c>
      <c r="AE13">
        <v>30</v>
      </c>
      <c r="AH13" t="s">
        <v>381</v>
      </c>
      <c r="AI13">
        <v>26831171</v>
      </c>
      <c r="AJ13" t="s">
        <v>196</v>
      </c>
      <c r="AK13">
        <v>67778</v>
      </c>
      <c r="AL13" t="s">
        <v>179</v>
      </c>
      <c r="AM13">
        <v>70</v>
      </c>
      <c r="AN13" t="s">
        <v>382</v>
      </c>
      <c r="AP13" t="s">
        <v>383</v>
      </c>
      <c r="AR13" t="s">
        <v>383</v>
      </c>
    </row>
    <row r="14" spans="1:44">
      <c r="A14">
        <v>6821155</v>
      </c>
      <c r="B14" t="s">
        <v>67</v>
      </c>
      <c r="D14">
        <v>1</v>
      </c>
      <c r="E14">
        <v>96193</v>
      </c>
      <c r="F14" s="224">
        <v>45826</v>
      </c>
      <c r="G14" t="s">
        <v>73</v>
      </c>
      <c r="H14" t="s">
        <v>76</v>
      </c>
      <c r="I14" t="s">
        <v>376</v>
      </c>
      <c r="J14" t="s">
        <v>7</v>
      </c>
      <c r="K14" t="s">
        <v>5</v>
      </c>
      <c r="L14" t="s">
        <v>18</v>
      </c>
      <c r="M14" t="s">
        <v>377</v>
      </c>
      <c r="N14" t="s">
        <v>11</v>
      </c>
      <c r="P14" t="s">
        <v>378</v>
      </c>
      <c r="Q14" t="s">
        <v>379</v>
      </c>
      <c r="R14" t="s">
        <v>32</v>
      </c>
      <c r="S14" t="s">
        <v>71</v>
      </c>
      <c r="U14" t="s">
        <v>69</v>
      </c>
      <c r="V14">
        <v>1</v>
      </c>
      <c r="Y14" t="s">
        <v>105</v>
      </c>
      <c r="Z14">
        <v>6088424</v>
      </c>
      <c r="AA14">
        <v>7</v>
      </c>
      <c r="AB14" t="s">
        <v>384</v>
      </c>
      <c r="AC14">
        <v>1</v>
      </c>
      <c r="AD14">
        <v>8</v>
      </c>
      <c r="AE14">
        <v>30</v>
      </c>
      <c r="AH14" t="s">
        <v>381</v>
      </c>
      <c r="AI14">
        <v>26831172</v>
      </c>
      <c r="AJ14" t="s">
        <v>196</v>
      </c>
      <c r="AK14">
        <v>67778</v>
      </c>
      <c r="AL14" t="s">
        <v>179</v>
      </c>
      <c r="AM14">
        <v>69</v>
      </c>
      <c r="AN14" t="s">
        <v>382</v>
      </c>
      <c r="AP14" t="s">
        <v>383</v>
      </c>
      <c r="AR14" t="s">
        <v>383</v>
      </c>
    </row>
    <row r="15" spans="1:44">
      <c r="A15">
        <v>6821155</v>
      </c>
      <c r="B15" t="s">
        <v>67</v>
      </c>
      <c r="D15">
        <v>1</v>
      </c>
      <c r="E15">
        <v>96193</v>
      </c>
      <c r="F15" s="224">
        <v>45826</v>
      </c>
      <c r="G15" t="s">
        <v>73</v>
      </c>
      <c r="H15" t="s">
        <v>76</v>
      </c>
      <c r="I15" t="s">
        <v>376</v>
      </c>
      <c r="J15" t="s">
        <v>7</v>
      </c>
      <c r="K15" t="s">
        <v>5</v>
      </c>
      <c r="L15" t="s">
        <v>18</v>
      </c>
      <c r="M15" t="s">
        <v>377</v>
      </c>
      <c r="N15" t="s">
        <v>11</v>
      </c>
      <c r="P15" t="s">
        <v>378</v>
      </c>
      <c r="Q15" t="s">
        <v>379</v>
      </c>
      <c r="R15" t="s">
        <v>32</v>
      </c>
      <c r="S15" t="s">
        <v>71</v>
      </c>
      <c r="U15" t="s">
        <v>69</v>
      </c>
      <c r="V15">
        <v>1</v>
      </c>
      <c r="Y15" t="s">
        <v>105</v>
      </c>
      <c r="Z15">
        <v>6088424</v>
      </c>
      <c r="AA15">
        <v>7</v>
      </c>
      <c r="AB15" t="s">
        <v>384</v>
      </c>
      <c r="AC15">
        <v>1</v>
      </c>
      <c r="AD15">
        <v>8</v>
      </c>
      <c r="AE15">
        <v>30</v>
      </c>
      <c r="AH15" t="s">
        <v>381</v>
      </c>
      <c r="AI15">
        <v>26831173</v>
      </c>
      <c r="AJ15" t="s">
        <v>196</v>
      </c>
      <c r="AK15">
        <v>67778</v>
      </c>
      <c r="AL15" t="s">
        <v>179</v>
      </c>
      <c r="AM15">
        <v>68</v>
      </c>
      <c r="AN15" t="s">
        <v>382</v>
      </c>
      <c r="AP15" t="s">
        <v>383</v>
      </c>
      <c r="AR15" t="s">
        <v>383</v>
      </c>
    </row>
    <row r="16" spans="1:44">
      <c r="A16">
        <v>6821155</v>
      </c>
      <c r="B16" t="s">
        <v>67</v>
      </c>
      <c r="D16">
        <v>1</v>
      </c>
      <c r="E16">
        <v>96193</v>
      </c>
      <c r="F16" s="224">
        <v>45826</v>
      </c>
      <c r="G16" t="s">
        <v>73</v>
      </c>
      <c r="H16" t="s">
        <v>76</v>
      </c>
      <c r="I16" t="s">
        <v>376</v>
      </c>
      <c r="J16" t="s">
        <v>7</v>
      </c>
      <c r="K16" t="s">
        <v>5</v>
      </c>
      <c r="L16" t="s">
        <v>18</v>
      </c>
      <c r="M16" t="s">
        <v>377</v>
      </c>
      <c r="N16" t="s">
        <v>11</v>
      </c>
      <c r="P16" t="s">
        <v>378</v>
      </c>
      <c r="Q16" t="s">
        <v>379</v>
      </c>
      <c r="R16" t="s">
        <v>32</v>
      </c>
      <c r="S16" t="s">
        <v>71</v>
      </c>
      <c r="U16" t="s">
        <v>69</v>
      </c>
      <c r="V16">
        <v>1</v>
      </c>
      <c r="Y16" t="s">
        <v>105</v>
      </c>
      <c r="Z16">
        <v>6088425</v>
      </c>
      <c r="AA16">
        <v>8</v>
      </c>
      <c r="AB16" t="s">
        <v>380</v>
      </c>
      <c r="AC16">
        <v>1</v>
      </c>
      <c r="AD16">
        <v>1</v>
      </c>
      <c r="AE16">
        <v>1</v>
      </c>
      <c r="AH16" t="s">
        <v>381</v>
      </c>
      <c r="AI16">
        <v>26831174</v>
      </c>
      <c r="AJ16" t="s">
        <v>195</v>
      </c>
      <c r="AK16">
        <v>18437</v>
      </c>
      <c r="AL16" t="s">
        <v>175</v>
      </c>
      <c r="AM16">
        <v>34</v>
      </c>
      <c r="AN16" t="s">
        <v>382</v>
      </c>
      <c r="AP16" t="s">
        <v>383</v>
      </c>
      <c r="AR16" t="s">
        <v>383</v>
      </c>
    </row>
    <row r="17" spans="1:44">
      <c r="A17">
        <v>6821155</v>
      </c>
      <c r="B17" t="s">
        <v>67</v>
      </c>
      <c r="D17">
        <v>1</v>
      </c>
      <c r="E17">
        <v>96193</v>
      </c>
      <c r="F17" s="224">
        <v>45826</v>
      </c>
      <c r="G17" t="s">
        <v>73</v>
      </c>
      <c r="H17" t="s">
        <v>76</v>
      </c>
      <c r="I17" t="s">
        <v>376</v>
      </c>
      <c r="J17" t="s">
        <v>7</v>
      </c>
      <c r="K17" t="s">
        <v>5</v>
      </c>
      <c r="L17" t="s">
        <v>18</v>
      </c>
      <c r="M17" t="s">
        <v>377</v>
      </c>
      <c r="N17" t="s">
        <v>11</v>
      </c>
      <c r="P17" t="s">
        <v>378</v>
      </c>
      <c r="Q17" t="s">
        <v>379</v>
      </c>
      <c r="R17" t="s">
        <v>32</v>
      </c>
      <c r="S17" t="s">
        <v>71</v>
      </c>
      <c r="U17" t="s">
        <v>69</v>
      </c>
      <c r="V17">
        <v>1</v>
      </c>
      <c r="Y17" t="s">
        <v>105</v>
      </c>
      <c r="Z17">
        <v>6088426</v>
      </c>
      <c r="AA17">
        <v>9</v>
      </c>
      <c r="AB17" t="s">
        <v>380</v>
      </c>
      <c r="AC17">
        <v>1</v>
      </c>
      <c r="AD17">
        <v>1</v>
      </c>
      <c r="AE17">
        <v>1</v>
      </c>
      <c r="AH17" t="s">
        <v>381</v>
      </c>
      <c r="AI17">
        <v>26831175</v>
      </c>
      <c r="AJ17" t="s">
        <v>195</v>
      </c>
      <c r="AK17">
        <v>18437</v>
      </c>
      <c r="AL17" t="s">
        <v>175</v>
      </c>
      <c r="AM17">
        <v>24</v>
      </c>
      <c r="AN17" t="s">
        <v>382</v>
      </c>
      <c r="AP17" t="s">
        <v>383</v>
      </c>
      <c r="AR17" t="s">
        <v>383</v>
      </c>
    </row>
    <row r="20" spans="1:44">
      <c r="AE20">
        <f>AVERAGE(AE2:AE7)</f>
        <v>122</v>
      </c>
      <c r="AF20" t="e">
        <f t="shared" ref="AF20:AM20" si="0">AVERAGE(AF2:AF7)</f>
        <v>#DIV/0!</v>
      </c>
      <c r="AG20" t="e">
        <f t="shared" si="0"/>
        <v>#DIV/0!</v>
      </c>
      <c r="AH20" t="e">
        <f t="shared" si="0"/>
        <v>#DIV/0!</v>
      </c>
      <c r="AI20">
        <f t="shared" si="0"/>
        <v>26831162.5</v>
      </c>
      <c r="AJ20" t="e">
        <f t="shared" si="0"/>
        <v>#DIV/0!</v>
      </c>
      <c r="AK20">
        <f t="shared" si="0"/>
        <v>67778</v>
      </c>
      <c r="AL20" t="e">
        <f t="shared" si="0"/>
        <v>#DIV/0!</v>
      </c>
      <c r="AM20">
        <f t="shared" si="0"/>
        <v>220.83333333333334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4"/>
  <sheetViews>
    <sheetView workbookViewId="0">
      <selection activeCell="H41" sqref="H41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61</v>
      </c>
      <c r="C1" s="44"/>
      <c r="D1" s="44"/>
      <c r="E1" s="44"/>
      <c r="F1" s="2" t="s">
        <v>62</v>
      </c>
      <c r="G1" s="3" t="s">
        <v>63</v>
      </c>
      <c r="H1" s="4" t="s">
        <v>3</v>
      </c>
      <c r="I1" s="1"/>
    </row>
    <row r="2" spans="1:9" ht="12.95" customHeight="1">
      <c r="A2" s="1"/>
      <c r="B2" s="51" t="s">
        <v>64</v>
      </c>
      <c r="C2" s="52"/>
      <c r="D2" s="52"/>
      <c r="E2" s="52"/>
      <c r="F2" s="5" t="s">
        <v>65</v>
      </c>
      <c r="G2" s="6" t="s">
        <v>66</v>
      </c>
      <c r="H2" s="7" t="s">
        <v>67</v>
      </c>
      <c r="I2" s="1"/>
    </row>
    <row r="3" spans="1:9" ht="12.95" customHeight="1">
      <c r="A3" s="1"/>
      <c r="B3" s="51" t="s">
        <v>68</v>
      </c>
      <c r="C3" s="52"/>
      <c r="D3" s="52"/>
      <c r="E3" s="52"/>
      <c r="F3" s="5" t="s">
        <v>69</v>
      </c>
      <c r="G3" s="1"/>
      <c r="H3" s="10"/>
      <c r="I3" s="1"/>
    </row>
    <row r="4" spans="1:9" ht="12.95" customHeight="1">
      <c r="A4" s="1"/>
      <c r="B4" s="51" t="s">
        <v>70</v>
      </c>
      <c r="C4" s="52"/>
      <c r="D4" s="52"/>
      <c r="E4" s="52"/>
      <c r="F4" s="57" t="s">
        <v>71</v>
      </c>
      <c r="G4" s="58"/>
      <c r="H4" s="58"/>
      <c r="I4" s="1"/>
    </row>
    <row r="5" spans="1:9" ht="12.95" customHeight="1">
      <c r="A5" s="1"/>
      <c r="B5" s="51" t="s">
        <v>72</v>
      </c>
      <c r="C5" s="52"/>
      <c r="D5" s="52"/>
      <c r="E5" s="52"/>
      <c r="F5" s="5" t="s">
        <v>73</v>
      </c>
      <c r="G5" s="6" t="s">
        <v>74</v>
      </c>
      <c r="H5" s="7" t="s">
        <v>23</v>
      </c>
      <c r="I5" s="1"/>
    </row>
    <row r="6" spans="1:9" ht="12.95" customHeight="1">
      <c r="A6" s="1"/>
      <c r="B6" s="51" t="s">
        <v>75</v>
      </c>
      <c r="C6" s="52"/>
      <c r="D6" s="52"/>
      <c r="E6" s="52"/>
      <c r="F6" s="5" t="s">
        <v>76</v>
      </c>
      <c r="G6" s="6" t="s">
        <v>77</v>
      </c>
      <c r="H6" s="7" t="s">
        <v>9</v>
      </c>
      <c r="I6" s="1"/>
    </row>
    <row r="7" spans="1:9" ht="12.95" customHeight="1">
      <c r="A7" s="1"/>
      <c r="B7" s="59" t="s">
        <v>78</v>
      </c>
      <c r="C7" s="60"/>
      <c r="D7" s="60"/>
      <c r="E7" s="60"/>
      <c r="F7" s="8" t="s">
        <v>9</v>
      </c>
      <c r="G7" s="13"/>
      <c r="H7" s="14"/>
      <c r="I7" s="1"/>
    </row>
    <row r="8" spans="1:9" ht="15.95" customHeight="1">
      <c r="A8" s="1"/>
      <c r="B8" s="124" t="s">
        <v>193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194</v>
      </c>
      <c r="C9" s="29" t="s">
        <v>195</v>
      </c>
      <c r="D9" s="30" t="s">
        <v>196</v>
      </c>
      <c r="E9" s="1"/>
      <c r="F9" s="1"/>
      <c r="G9" s="1"/>
      <c r="H9" s="1"/>
      <c r="I9" s="1"/>
    </row>
    <row r="10" spans="1:9" ht="9.9499999999999993" customHeight="1">
      <c r="A10" s="1"/>
      <c r="B10" s="31" t="s">
        <v>197</v>
      </c>
      <c r="C10" s="32" t="s">
        <v>93</v>
      </c>
      <c r="D10" s="33" t="s">
        <v>37</v>
      </c>
      <c r="E10" s="1"/>
      <c r="F10" s="1"/>
      <c r="G10" s="1"/>
      <c r="H10" s="1"/>
      <c r="I10" s="1"/>
    </row>
    <row r="11" spans="1:9" ht="9.9499999999999993" customHeight="1">
      <c r="A11" s="1"/>
      <c r="B11" s="34" t="s">
        <v>198</v>
      </c>
      <c r="C11" s="35" t="s">
        <v>93</v>
      </c>
      <c r="D11" s="36" t="s">
        <v>37</v>
      </c>
      <c r="E11" s="1"/>
      <c r="F11" s="1"/>
      <c r="G11" s="1"/>
      <c r="H11" s="1"/>
      <c r="I11" s="1"/>
    </row>
    <row r="12" spans="1:9" ht="9.9499999999999993" customHeight="1">
      <c r="A12" s="1"/>
      <c r="B12" s="31" t="s">
        <v>199</v>
      </c>
      <c r="C12" s="32" t="s">
        <v>37</v>
      </c>
      <c r="D12" s="33" t="s">
        <v>37</v>
      </c>
      <c r="E12" s="1"/>
      <c r="F12" s="1"/>
      <c r="G12" s="1"/>
      <c r="H12" s="1"/>
      <c r="I12" s="1"/>
    </row>
    <row r="13" spans="1:9" ht="9.9499999999999993" customHeight="1">
      <c r="A13" s="1"/>
      <c r="B13" s="34" t="s">
        <v>200</v>
      </c>
      <c r="C13" s="35" t="s">
        <v>37</v>
      </c>
      <c r="D13" s="36" t="s">
        <v>37</v>
      </c>
      <c r="E13" s="1"/>
      <c r="F13" s="1"/>
      <c r="G13" s="1"/>
      <c r="H13" s="1"/>
      <c r="I13" s="1"/>
    </row>
    <row r="14" spans="1:9" ht="9.9499999999999993" customHeight="1">
      <c r="A14" s="1"/>
      <c r="B14" s="31" t="s">
        <v>201</v>
      </c>
      <c r="C14" s="32" t="s">
        <v>37</v>
      </c>
      <c r="D14" s="231">
        <v>6</v>
      </c>
      <c r="E14" s="1"/>
      <c r="F14" s="1"/>
      <c r="G14" s="1"/>
      <c r="H14" s="1"/>
      <c r="I14" s="1"/>
    </row>
    <row r="15" spans="1:9" ht="9.9499999999999993" customHeight="1">
      <c r="A15" s="1"/>
      <c r="B15" s="34" t="s">
        <v>202</v>
      </c>
      <c r="C15" s="35" t="s">
        <v>37</v>
      </c>
      <c r="D15" s="232">
        <v>2</v>
      </c>
      <c r="E15" s="1"/>
      <c r="F15" s="1"/>
      <c r="G15" s="1"/>
      <c r="H15" s="1"/>
      <c r="I15" s="1"/>
    </row>
    <row r="16" spans="1:9" ht="9.9499999999999993" customHeight="1">
      <c r="A16" s="1"/>
      <c r="B16" s="31" t="s">
        <v>203</v>
      </c>
      <c r="C16" s="32" t="s">
        <v>37</v>
      </c>
      <c r="D16" s="33" t="s">
        <v>37</v>
      </c>
      <c r="E16" s="1"/>
      <c r="F16" s="1"/>
      <c r="G16" s="1"/>
      <c r="H16" s="1"/>
      <c r="I16" s="1"/>
    </row>
    <row r="17" spans="1:9" ht="9.9499999999999993" customHeight="1">
      <c r="A17" s="1"/>
      <c r="B17" s="34" t="s">
        <v>204</v>
      </c>
      <c r="C17" s="35" t="s">
        <v>37</v>
      </c>
      <c r="D17" s="36" t="s">
        <v>37</v>
      </c>
      <c r="E17" s="1"/>
      <c r="F17" s="1"/>
      <c r="G17" s="1"/>
      <c r="H17" s="1"/>
      <c r="I17" s="1"/>
    </row>
    <row r="18" spans="1:9" ht="9.9499999999999993" customHeight="1">
      <c r="A18" s="1"/>
      <c r="B18" s="31" t="s">
        <v>205</v>
      </c>
      <c r="C18" s="32" t="s">
        <v>37</v>
      </c>
      <c r="D18" s="33" t="s">
        <v>37</v>
      </c>
      <c r="E18" s="1"/>
      <c r="F18" s="1"/>
      <c r="G18" s="1"/>
      <c r="H18" s="1"/>
      <c r="I18" s="1"/>
    </row>
    <row r="19" spans="1:9" ht="9.9499999999999993" customHeight="1">
      <c r="A19" s="1"/>
      <c r="B19" s="34" t="s">
        <v>206</v>
      </c>
      <c r="C19" s="35" t="s">
        <v>37</v>
      </c>
      <c r="D19" s="36" t="s">
        <v>37</v>
      </c>
      <c r="E19" s="1"/>
      <c r="F19" s="1"/>
      <c r="G19" s="1"/>
      <c r="H19" s="1"/>
      <c r="I19" s="1"/>
    </row>
    <row r="20" spans="1:9" ht="9.9499999999999993" customHeight="1">
      <c r="A20" s="1"/>
      <c r="B20" s="31" t="s">
        <v>207</v>
      </c>
      <c r="C20" s="32" t="s">
        <v>37</v>
      </c>
      <c r="D20" s="33" t="s">
        <v>37</v>
      </c>
      <c r="E20" s="1"/>
      <c r="F20" s="1"/>
      <c r="G20" s="1"/>
      <c r="H20" s="1"/>
      <c r="I20" s="1"/>
    </row>
    <row r="21" spans="1:9" ht="9.9499999999999993" customHeight="1">
      <c r="A21" s="1"/>
      <c r="B21" s="34" t="s">
        <v>208</v>
      </c>
      <c r="C21" s="35" t="s">
        <v>37</v>
      </c>
      <c r="D21" s="36" t="s">
        <v>37</v>
      </c>
      <c r="E21" s="1"/>
      <c r="F21" s="1"/>
      <c r="G21" s="1"/>
      <c r="H21" s="1"/>
      <c r="I21" s="1"/>
    </row>
    <row r="22" spans="1:9" ht="9.9499999999999993" customHeight="1">
      <c r="A22" s="1"/>
      <c r="B22" s="31" t="s">
        <v>209</v>
      </c>
      <c r="C22" s="32" t="s">
        <v>37</v>
      </c>
      <c r="D22" s="33" t="s">
        <v>37</v>
      </c>
      <c r="E22" s="1"/>
      <c r="F22" s="1"/>
      <c r="G22" s="1"/>
      <c r="H22" s="1"/>
      <c r="I22" s="1"/>
    </row>
    <row r="23" spans="1:9" ht="9.9499999999999993" customHeight="1">
      <c r="A23" s="1"/>
      <c r="B23" s="34" t="s">
        <v>210</v>
      </c>
      <c r="C23" s="35" t="s">
        <v>37</v>
      </c>
      <c r="D23" s="36" t="s">
        <v>37</v>
      </c>
      <c r="E23" s="1"/>
      <c r="F23" s="1"/>
      <c r="G23" s="1"/>
      <c r="H23" s="1"/>
      <c r="I23" s="1"/>
    </row>
    <row r="24" spans="1:9" ht="9.9499999999999993" customHeight="1">
      <c r="A24" s="1"/>
      <c r="B24" s="31" t="s">
        <v>211</v>
      </c>
      <c r="C24" s="32" t="s">
        <v>37</v>
      </c>
      <c r="D24" s="33" t="s">
        <v>37</v>
      </c>
      <c r="E24" s="1"/>
      <c r="F24" s="1"/>
      <c r="G24" s="1"/>
      <c r="H24" s="1"/>
      <c r="I24" s="1"/>
    </row>
    <row r="25" spans="1:9" ht="9.9499999999999993" customHeight="1">
      <c r="A25" s="1"/>
      <c r="B25" s="34" t="s">
        <v>212</v>
      </c>
      <c r="C25" s="35" t="s">
        <v>37</v>
      </c>
      <c r="D25" s="36" t="s">
        <v>37</v>
      </c>
      <c r="E25" s="1"/>
      <c r="F25" s="1"/>
      <c r="G25" s="1"/>
      <c r="H25" s="1"/>
      <c r="I25" s="1"/>
    </row>
    <row r="26" spans="1:9" ht="9.9499999999999993" customHeight="1">
      <c r="A26" s="1"/>
      <c r="B26" s="31" t="s">
        <v>213</v>
      </c>
      <c r="C26" s="32" t="s">
        <v>37</v>
      </c>
      <c r="D26" s="33" t="s">
        <v>37</v>
      </c>
      <c r="E26" s="1"/>
      <c r="F26" s="1"/>
      <c r="G26" s="1"/>
      <c r="H26" s="1"/>
      <c r="I26" s="1"/>
    </row>
    <row r="27" spans="1:9" ht="9.9499999999999993" customHeight="1">
      <c r="A27" s="1"/>
      <c r="B27" s="34" t="s">
        <v>214</v>
      </c>
      <c r="C27" s="35" t="s">
        <v>37</v>
      </c>
      <c r="D27" s="36" t="s">
        <v>37</v>
      </c>
      <c r="E27" s="1"/>
      <c r="F27" s="1"/>
      <c r="G27" s="1"/>
      <c r="H27" s="1"/>
      <c r="I27" s="1"/>
    </row>
    <row r="28" spans="1:9" ht="9.9499999999999993" customHeight="1">
      <c r="A28" s="1"/>
      <c r="B28" s="31" t="s">
        <v>215</v>
      </c>
      <c r="C28" s="32" t="s">
        <v>37</v>
      </c>
      <c r="D28" s="231">
        <v>2</v>
      </c>
      <c r="E28" s="1"/>
      <c r="F28" s="1"/>
      <c r="G28" s="1"/>
      <c r="H28" s="1"/>
      <c r="I28" s="1"/>
    </row>
    <row r="29" spans="1:9" ht="9.9499999999999993" customHeight="1">
      <c r="A29" s="1"/>
      <c r="B29" s="34" t="s">
        <v>216</v>
      </c>
      <c r="C29" s="35" t="s">
        <v>37</v>
      </c>
      <c r="D29" s="232">
        <v>2</v>
      </c>
      <c r="E29" s="233" t="s">
        <v>387</v>
      </c>
      <c r="F29" s="234"/>
      <c r="G29" s="234"/>
      <c r="H29" s="234"/>
      <c r="I29" s="1"/>
    </row>
    <row r="30" spans="1:9" ht="9.9499999999999993" customHeight="1">
      <c r="A30" s="1"/>
      <c r="B30" s="31" t="s">
        <v>217</v>
      </c>
      <c r="C30" s="32" t="s">
        <v>37</v>
      </c>
      <c r="D30" s="231">
        <v>1</v>
      </c>
      <c r="E30" s="233"/>
      <c r="F30" s="234"/>
      <c r="G30" s="234"/>
      <c r="H30" s="234"/>
      <c r="I30" s="1"/>
    </row>
    <row r="31" spans="1:9" ht="9.9499999999999993" customHeight="1">
      <c r="A31" s="1"/>
      <c r="B31" s="34" t="s">
        <v>218</v>
      </c>
      <c r="C31" s="35" t="s">
        <v>37</v>
      </c>
      <c r="D31" s="36" t="s">
        <v>37</v>
      </c>
      <c r="E31" s="233"/>
      <c r="F31" s="234"/>
      <c r="G31" s="234"/>
      <c r="H31" s="234"/>
      <c r="I31" s="1"/>
    </row>
    <row r="32" spans="1:9" ht="9.9499999999999993" customHeight="1">
      <c r="A32" s="1"/>
      <c r="B32" s="31" t="s">
        <v>219</v>
      </c>
      <c r="C32" s="32" t="s">
        <v>37</v>
      </c>
      <c r="D32" s="33" t="s">
        <v>37</v>
      </c>
      <c r="E32" s="233"/>
      <c r="F32" s="234"/>
      <c r="G32" s="234"/>
      <c r="H32" s="234"/>
      <c r="I32" s="1"/>
    </row>
    <row r="33" spans="1:9" ht="9.9499999999999993" customHeight="1">
      <c r="A33" s="1"/>
      <c r="B33" s="34" t="s">
        <v>220</v>
      </c>
      <c r="C33" s="35" t="s">
        <v>37</v>
      </c>
      <c r="D33" s="232">
        <v>1</v>
      </c>
      <c r="E33" s="233"/>
      <c r="F33" s="234"/>
      <c r="G33" s="234"/>
      <c r="H33" s="234"/>
      <c r="I33" s="1"/>
    </row>
    <row r="34" spans="1:9" ht="9.9499999999999993" customHeight="1">
      <c r="A34" s="1"/>
      <c r="B34" s="37" t="s">
        <v>221</v>
      </c>
      <c r="C34" s="38" t="s">
        <v>103</v>
      </c>
      <c r="D34" s="38" t="s">
        <v>180</v>
      </c>
      <c r="E34" s="233"/>
      <c r="F34" s="234"/>
      <c r="G34" s="234"/>
      <c r="H34" s="234"/>
      <c r="I34" s="1"/>
    </row>
  </sheetData>
  <mergeCells count="10">
    <mergeCell ref="B5:E5"/>
    <mergeCell ref="B6:E6"/>
    <mergeCell ref="B7:E7"/>
    <mergeCell ref="B8:H8"/>
    <mergeCell ref="E29:H34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61</v>
      </c>
      <c r="C1" s="44"/>
      <c r="D1" s="44"/>
      <c r="E1" s="44"/>
      <c r="F1" s="45" t="s">
        <v>62</v>
      </c>
      <c r="G1" s="46"/>
      <c r="H1" s="46"/>
      <c r="I1" s="46"/>
      <c r="J1" s="46"/>
      <c r="K1" s="46"/>
      <c r="L1" s="46"/>
      <c r="M1" s="46"/>
      <c r="N1" s="46"/>
      <c r="O1" s="47" t="s">
        <v>63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64</v>
      </c>
      <c r="C2" s="52"/>
      <c r="D2" s="52"/>
      <c r="E2" s="52"/>
      <c r="F2" s="53" t="s">
        <v>65</v>
      </c>
      <c r="G2" s="54"/>
      <c r="H2" s="54"/>
      <c r="I2" s="54"/>
      <c r="J2" s="54"/>
      <c r="K2" s="54"/>
      <c r="L2" s="54"/>
      <c r="M2" s="54"/>
      <c r="N2" s="54"/>
      <c r="O2" s="55" t="s">
        <v>66</v>
      </c>
      <c r="P2" s="56"/>
      <c r="Q2" s="56"/>
      <c r="R2" s="56"/>
      <c r="S2" s="56"/>
      <c r="T2" s="57" t="s">
        <v>67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68</v>
      </c>
      <c r="C3" s="52"/>
      <c r="D3" s="52"/>
      <c r="E3" s="52"/>
      <c r="F3" s="53" t="s">
        <v>69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70</v>
      </c>
      <c r="C4" s="52"/>
      <c r="D4" s="52"/>
      <c r="E4" s="52"/>
      <c r="F4" s="57" t="s">
        <v>71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72</v>
      </c>
      <c r="C5" s="52"/>
      <c r="D5" s="52"/>
      <c r="E5" s="52"/>
      <c r="F5" s="53" t="s">
        <v>73</v>
      </c>
      <c r="G5" s="54"/>
      <c r="H5" s="54"/>
      <c r="I5" s="54"/>
      <c r="J5" s="54"/>
      <c r="K5" s="54"/>
      <c r="L5" s="54"/>
      <c r="M5" s="54"/>
      <c r="N5" s="54"/>
      <c r="O5" s="55" t="s">
        <v>74</v>
      </c>
      <c r="P5" s="56"/>
      <c r="Q5" s="56"/>
      <c r="R5" s="56"/>
      <c r="S5" s="56"/>
      <c r="T5" s="57" t="s">
        <v>23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75</v>
      </c>
      <c r="C6" s="52"/>
      <c r="D6" s="52"/>
      <c r="E6" s="52"/>
      <c r="F6" s="53" t="s">
        <v>76</v>
      </c>
      <c r="G6" s="54"/>
      <c r="H6" s="54"/>
      <c r="I6" s="54"/>
      <c r="J6" s="54"/>
      <c r="K6" s="54"/>
      <c r="L6" s="54"/>
      <c r="M6" s="54"/>
      <c r="N6" s="54"/>
      <c r="O6" s="55" t="s">
        <v>77</v>
      </c>
      <c r="P6" s="56"/>
      <c r="Q6" s="56"/>
      <c r="R6" s="56"/>
      <c r="S6" s="56"/>
      <c r="T6" s="57" t="s">
        <v>9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78</v>
      </c>
      <c r="C7" s="60"/>
      <c r="D7" s="60"/>
      <c r="E7" s="60"/>
      <c r="F7" s="61" t="s">
        <v>9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222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223</v>
      </c>
      <c r="M8" s="127"/>
      <c r="N8" s="127"/>
      <c r="O8" s="127"/>
      <c r="P8" s="127"/>
      <c r="Q8" s="127"/>
      <c r="R8" s="127"/>
      <c r="S8" s="126" t="s">
        <v>224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225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226</v>
      </c>
      <c r="M9" s="129"/>
      <c r="N9" s="129"/>
      <c r="O9" s="129"/>
      <c r="P9" s="129"/>
      <c r="Q9" s="129"/>
      <c r="R9" s="129"/>
      <c r="S9" s="128" t="s">
        <v>103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227</v>
      </c>
      <c r="C10" s="131"/>
      <c r="D10" s="132" t="s">
        <v>228</v>
      </c>
      <c r="E10" s="133"/>
      <c r="F10" s="133"/>
      <c r="G10" s="133"/>
      <c r="H10" s="132" t="s">
        <v>229</v>
      </c>
      <c r="I10" s="133"/>
      <c r="J10" s="133"/>
      <c r="K10" s="134" t="s">
        <v>230</v>
      </c>
      <c r="L10" s="135"/>
      <c r="M10" s="135"/>
      <c r="N10" s="136" t="s">
        <v>231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232</v>
      </c>
      <c r="C14" s="139"/>
      <c r="D14" s="140" t="s">
        <v>233</v>
      </c>
      <c r="E14" s="141"/>
      <c r="F14" s="141"/>
      <c r="G14" s="141"/>
      <c r="H14" s="142" t="s">
        <v>117</v>
      </c>
      <c r="I14" s="143"/>
      <c r="J14" s="143"/>
      <c r="K14" s="144" t="s">
        <v>234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235</v>
      </c>
      <c r="C16" s="148"/>
      <c r="D16" s="149" t="s">
        <v>236</v>
      </c>
      <c r="E16" s="150"/>
      <c r="F16" s="150"/>
      <c r="G16" s="150"/>
      <c r="H16" s="151" t="s">
        <v>117</v>
      </c>
      <c r="I16" s="152"/>
      <c r="J16" s="152"/>
      <c r="K16" s="153" t="s">
        <v>237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238</v>
      </c>
      <c r="C17" s="139"/>
      <c r="D17" s="140" t="s">
        <v>239</v>
      </c>
      <c r="E17" s="141"/>
      <c r="F17" s="141"/>
      <c r="G17" s="141"/>
      <c r="H17" s="142" t="s">
        <v>117</v>
      </c>
      <c r="I17" s="143"/>
      <c r="J17" s="143"/>
      <c r="K17" s="144" t="s">
        <v>240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241</v>
      </c>
      <c r="C18" s="148"/>
      <c r="D18" s="149" t="s">
        <v>242</v>
      </c>
      <c r="E18" s="150"/>
      <c r="F18" s="150"/>
      <c r="G18" s="150"/>
      <c r="H18" s="151" t="s">
        <v>243</v>
      </c>
      <c r="I18" s="152"/>
      <c r="J18" s="152"/>
      <c r="K18" s="153" t="s">
        <v>244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245</v>
      </c>
      <c r="C19" s="139"/>
      <c r="D19" s="140" t="s">
        <v>246</v>
      </c>
      <c r="E19" s="141"/>
      <c r="F19" s="141"/>
      <c r="G19" s="141"/>
      <c r="H19" s="142" t="s">
        <v>243</v>
      </c>
      <c r="I19" s="143"/>
      <c r="J19" s="143"/>
      <c r="K19" s="144" t="s">
        <v>244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247</v>
      </c>
      <c r="C20" s="148"/>
      <c r="D20" s="149" t="s">
        <v>248</v>
      </c>
      <c r="E20" s="150"/>
      <c r="F20" s="150"/>
      <c r="G20" s="150"/>
      <c r="H20" s="151" t="s">
        <v>249</v>
      </c>
      <c r="I20" s="152"/>
      <c r="J20" s="152"/>
      <c r="K20" s="153" t="s">
        <v>249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250</v>
      </c>
      <c r="C21" s="156"/>
      <c r="D21" s="157" t="s">
        <v>251</v>
      </c>
      <c r="E21" s="158"/>
      <c r="F21" s="158"/>
      <c r="G21" s="158"/>
      <c r="H21" s="159" t="s">
        <v>249</v>
      </c>
      <c r="I21" s="160"/>
      <c r="J21" s="160"/>
      <c r="K21" s="161" t="s">
        <v>252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253</v>
      </c>
      <c r="C23" s="131"/>
      <c r="D23" s="131"/>
      <c r="E23" s="132" t="s">
        <v>254</v>
      </c>
      <c r="F23" s="133"/>
      <c r="G23" s="134" t="s">
        <v>255</v>
      </c>
      <c r="H23" s="135"/>
      <c r="I23" s="41" t="s">
        <v>256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196</v>
      </c>
      <c r="C25" s="165"/>
      <c r="D25" s="165"/>
      <c r="E25" s="142" t="s">
        <v>117</v>
      </c>
      <c r="F25" s="143"/>
      <c r="G25" s="144" t="s">
        <v>180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257</v>
      </c>
      <c r="C26" s="167"/>
      <c r="D26" s="167"/>
      <c r="E26" s="151" t="s">
        <v>249</v>
      </c>
      <c r="F26" s="152"/>
      <c r="G26" s="153" t="s">
        <v>258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259</v>
      </c>
      <c r="C27" s="165"/>
      <c r="D27" s="165"/>
      <c r="E27" s="142" t="s">
        <v>260</v>
      </c>
      <c r="F27" s="143"/>
      <c r="G27" s="144" t="s">
        <v>258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261</v>
      </c>
      <c r="C28" s="167"/>
      <c r="D28" s="167"/>
      <c r="E28" s="151" t="s">
        <v>262</v>
      </c>
      <c r="F28" s="152"/>
      <c r="G28" s="153" t="s">
        <v>258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263</v>
      </c>
      <c r="C29" s="165"/>
      <c r="D29" s="165"/>
      <c r="E29" s="142" t="s">
        <v>262</v>
      </c>
      <c r="F29" s="143"/>
      <c r="G29" s="144" t="s">
        <v>258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264</v>
      </c>
      <c r="C30" s="167"/>
      <c r="D30" s="167"/>
      <c r="E30" s="151" t="s">
        <v>265</v>
      </c>
      <c r="F30" s="152"/>
      <c r="G30" s="153" t="s">
        <v>258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266</v>
      </c>
      <c r="C31" s="165"/>
      <c r="D31" s="165"/>
      <c r="E31" s="142" t="s">
        <v>265</v>
      </c>
      <c r="F31" s="143"/>
      <c r="G31" s="144" t="s">
        <v>258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267</v>
      </c>
      <c r="C32" s="167"/>
      <c r="D32" s="167"/>
      <c r="E32" s="151" t="s">
        <v>243</v>
      </c>
      <c r="F32" s="152"/>
      <c r="G32" s="153" t="s">
        <v>258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268</v>
      </c>
      <c r="C33" s="165"/>
      <c r="D33" s="165"/>
      <c r="E33" s="142" t="s">
        <v>243</v>
      </c>
      <c r="F33" s="143"/>
      <c r="G33" s="144" t="s">
        <v>258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269</v>
      </c>
      <c r="C34" s="167"/>
      <c r="D34" s="167"/>
      <c r="E34" s="151" t="s">
        <v>243</v>
      </c>
      <c r="F34" s="152"/>
      <c r="G34" s="153" t="s">
        <v>258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270</v>
      </c>
      <c r="C35" s="165"/>
      <c r="D35" s="165"/>
      <c r="E35" s="142" t="s">
        <v>243</v>
      </c>
      <c r="F35" s="143"/>
      <c r="G35" s="144" t="s">
        <v>258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271</v>
      </c>
      <c r="C36" s="167"/>
      <c r="D36" s="167"/>
      <c r="E36" s="151" t="s">
        <v>243</v>
      </c>
      <c r="F36" s="152"/>
      <c r="G36" s="153" t="s">
        <v>258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272</v>
      </c>
      <c r="C37" s="165"/>
      <c r="D37" s="165"/>
      <c r="E37" s="142" t="s">
        <v>243</v>
      </c>
      <c r="F37" s="143"/>
      <c r="G37" s="144" t="s">
        <v>258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273</v>
      </c>
      <c r="C38" s="167"/>
      <c r="D38" s="167"/>
      <c r="E38" s="151" t="s">
        <v>243</v>
      </c>
      <c r="F38" s="152"/>
      <c r="G38" s="153" t="s">
        <v>258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274</v>
      </c>
      <c r="C39" s="165"/>
      <c r="D39" s="165"/>
      <c r="E39" s="142" t="s">
        <v>243</v>
      </c>
      <c r="F39" s="143"/>
      <c r="G39" s="144" t="s">
        <v>258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275</v>
      </c>
      <c r="C40" s="167"/>
      <c r="D40" s="167"/>
      <c r="E40" s="151" t="s">
        <v>244</v>
      </c>
      <c r="F40" s="152"/>
      <c r="G40" s="153" t="s">
        <v>258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276</v>
      </c>
      <c r="C41" s="165"/>
      <c r="D41" s="165"/>
      <c r="E41" s="142" t="s">
        <v>244</v>
      </c>
      <c r="F41" s="143"/>
      <c r="G41" s="144" t="s">
        <v>258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277</v>
      </c>
      <c r="C42" s="167"/>
      <c r="D42" s="167"/>
      <c r="E42" s="151" t="s">
        <v>244</v>
      </c>
      <c r="F42" s="152"/>
      <c r="G42" s="153" t="s">
        <v>258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278</v>
      </c>
      <c r="C43" s="165"/>
      <c r="D43" s="165"/>
      <c r="E43" s="142" t="s">
        <v>244</v>
      </c>
      <c r="F43" s="143"/>
      <c r="G43" s="144" t="s">
        <v>258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279</v>
      </c>
      <c r="C44" s="167"/>
      <c r="D44" s="167"/>
      <c r="E44" s="151" t="s">
        <v>244</v>
      </c>
      <c r="F44" s="152"/>
      <c r="G44" s="153" t="s">
        <v>258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280</v>
      </c>
      <c r="C45" s="165"/>
      <c r="D45" s="165"/>
      <c r="E45" s="142" t="s">
        <v>244</v>
      </c>
      <c r="F45" s="143"/>
      <c r="G45" s="144" t="s">
        <v>258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281</v>
      </c>
      <c r="C46" s="167"/>
      <c r="D46" s="167"/>
      <c r="E46" s="151" t="s">
        <v>244</v>
      </c>
      <c r="F46" s="152"/>
      <c r="G46" s="153" t="s">
        <v>258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282</v>
      </c>
      <c r="C47" s="165"/>
      <c r="D47" s="165"/>
      <c r="E47" s="142" t="s">
        <v>244</v>
      </c>
      <c r="F47" s="143"/>
      <c r="G47" s="144" t="s">
        <v>258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283</v>
      </c>
      <c r="C48" s="167"/>
      <c r="D48" s="167"/>
      <c r="E48" s="151" t="s">
        <v>244</v>
      </c>
      <c r="F48" s="152"/>
      <c r="G48" s="153" t="s">
        <v>258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284</v>
      </c>
      <c r="C49" s="165"/>
      <c r="D49" s="165"/>
      <c r="E49" s="142" t="s">
        <v>244</v>
      </c>
      <c r="F49" s="143"/>
      <c r="G49" s="144" t="s">
        <v>258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285</v>
      </c>
      <c r="C50" s="167"/>
      <c r="D50" s="167"/>
      <c r="E50" s="151" t="s">
        <v>244</v>
      </c>
      <c r="F50" s="152"/>
      <c r="G50" s="153" t="s">
        <v>258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286</v>
      </c>
      <c r="C51" s="165"/>
      <c r="D51" s="165"/>
      <c r="E51" s="142" t="s">
        <v>244</v>
      </c>
      <c r="F51" s="143"/>
      <c r="G51" s="144" t="s">
        <v>258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287</v>
      </c>
      <c r="C52" s="167"/>
      <c r="D52" s="167"/>
      <c r="E52" s="151" t="s">
        <v>244</v>
      </c>
      <c r="F52" s="152"/>
      <c r="G52" s="153" t="s">
        <v>258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288</v>
      </c>
      <c r="C53" s="165"/>
      <c r="D53" s="165"/>
      <c r="E53" s="142" t="s">
        <v>244</v>
      </c>
      <c r="F53" s="143"/>
      <c r="G53" s="144" t="s">
        <v>258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289</v>
      </c>
      <c r="C54" s="167"/>
      <c r="D54" s="167"/>
      <c r="E54" s="151" t="s">
        <v>244</v>
      </c>
      <c r="F54" s="152"/>
      <c r="G54" s="153" t="s">
        <v>258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290</v>
      </c>
      <c r="C55" s="165"/>
      <c r="D55" s="165"/>
      <c r="E55" s="142" t="s">
        <v>244</v>
      </c>
      <c r="F55" s="143"/>
      <c r="G55" s="144" t="s">
        <v>258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291</v>
      </c>
      <c r="C56" s="167"/>
      <c r="D56" s="167"/>
      <c r="E56" s="151" t="s">
        <v>244</v>
      </c>
      <c r="F56" s="152"/>
      <c r="G56" s="153" t="s">
        <v>258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292</v>
      </c>
      <c r="C57" s="165"/>
      <c r="D57" s="165"/>
      <c r="E57" s="142" t="s">
        <v>244</v>
      </c>
      <c r="F57" s="143"/>
      <c r="G57" s="144" t="s">
        <v>258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293</v>
      </c>
      <c r="C58" s="169"/>
      <c r="D58" s="169"/>
      <c r="E58" s="170" t="s">
        <v>244</v>
      </c>
      <c r="F58" s="171"/>
      <c r="G58" s="172" t="s">
        <v>258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294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295</v>
      </c>
      <c r="C60" s="44"/>
      <c r="D60" s="44"/>
      <c r="E60" s="44"/>
      <c r="F60" s="44"/>
      <c r="G60" s="44"/>
      <c r="H60" s="44"/>
      <c r="I60" s="44"/>
      <c r="J60" s="174" t="s">
        <v>45</v>
      </c>
      <c r="K60" s="175"/>
      <c r="L60" s="175"/>
      <c r="M60" s="47" t="s">
        <v>296</v>
      </c>
      <c r="N60" s="48"/>
      <c r="O60" s="48"/>
      <c r="P60" s="48"/>
      <c r="Q60" s="174" t="s">
        <v>297</v>
      </c>
      <c r="R60" s="175"/>
      <c r="S60" s="175"/>
      <c r="T60" s="175"/>
      <c r="U60" s="47" t="s">
        <v>298</v>
      </c>
      <c r="V60" s="48"/>
      <c r="W60" s="48"/>
      <c r="X60" s="176" t="s">
        <v>299</v>
      </c>
      <c r="Y60" s="177"/>
      <c r="Z60" s="1"/>
    </row>
    <row r="61" spans="1:26" ht="12" customHeight="1">
      <c r="A61" s="1"/>
      <c r="B61" s="51" t="s">
        <v>300</v>
      </c>
      <c r="C61" s="52"/>
      <c r="D61" s="52"/>
      <c r="E61" s="52"/>
      <c r="F61" s="52"/>
      <c r="G61" s="52"/>
      <c r="H61" s="52"/>
      <c r="I61" s="52"/>
      <c r="J61" s="174" t="s">
        <v>301</v>
      </c>
      <c r="K61" s="175"/>
      <c r="L61" s="175"/>
      <c r="M61" s="55" t="s">
        <v>302</v>
      </c>
      <c r="N61" s="56"/>
      <c r="O61" s="56"/>
      <c r="P61" s="56"/>
      <c r="Q61" s="178" t="s">
        <v>103</v>
      </c>
      <c r="R61" s="179"/>
      <c r="S61" s="179"/>
      <c r="T61" s="179"/>
      <c r="U61" s="55" t="s">
        <v>303</v>
      </c>
      <c r="V61" s="56"/>
      <c r="W61" s="56"/>
      <c r="X61" s="180" t="s">
        <v>55</v>
      </c>
      <c r="Y61" s="181"/>
      <c r="Z61" s="1"/>
    </row>
    <row r="62" spans="1:26" ht="12" customHeight="1">
      <c r="A62" s="1"/>
      <c r="B62" s="51" t="s">
        <v>304</v>
      </c>
      <c r="C62" s="52"/>
      <c r="D62" s="52"/>
      <c r="E62" s="52"/>
      <c r="F62" s="52"/>
      <c r="G62" s="52"/>
      <c r="H62" s="52"/>
      <c r="I62" s="52"/>
      <c r="J62" s="178" t="s">
        <v>51</v>
      </c>
      <c r="K62" s="179"/>
      <c r="L62" s="179"/>
      <c r="M62" s="55" t="s">
        <v>305</v>
      </c>
      <c r="N62" s="56"/>
      <c r="O62" s="56"/>
      <c r="P62" s="56"/>
      <c r="Q62" s="178" t="s">
        <v>306</v>
      </c>
      <c r="R62" s="179"/>
      <c r="S62" s="179"/>
      <c r="T62" s="179"/>
      <c r="U62" s="182" t="s">
        <v>307</v>
      </c>
      <c r="V62" s="183"/>
      <c r="W62" s="183"/>
      <c r="X62" s="180" t="s">
        <v>308</v>
      </c>
      <c r="Y62" s="181"/>
      <c r="Z62" s="1"/>
    </row>
    <row r="63" spans="1:26" ht="0.95" customHeight="1">
      <c r="A63" s="1"/>
      <c r="B63" s="59" t="s">
        <v>309</v>
      </c>
      <c r="C63" s="60"/>
      <c r="D63" s="60"/>
      <c r="E63" s="60"/>
      <c r="F63" s="60"/>
      <c r="G63" s="60"/>
      <c r="H63" s="60"/>
      <c r="I63" s="60"/>
      <c r="J63" s="184" t="s">
        <v>53</v>
      </c>
      <c r="K63" s="185"/>
      <c r="L63" s="185"/>
      <c r="M63" s="63" t="s">
        <v>310</v>
      </c>
      <c r="N63" s="64"/>
      <c r="O63" s="64"/>
      <c r="P63" s="64"/>
      <c r="Q63" s="184" t="s">
        <v>108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311</v>
      </c>
      <c r="V64" s="187"/>
      <c r="W64" s="187"/>
      <c r="X64" s="188" t="s">
        <v>312</v>
      </c>
      <c r="Y64" s="189"/>
      <c r="Z64" s="1"/>
    </row>
    <row r="65" spans="1:26" ht="18" customHeight="1">
      <c r="A65" s="1"/>
      <c r="B65" s="41" t="s">
        <v>313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314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224</v>
      </c>
      <c r="P66" s="191"/>
      <c r="Q66" s="191"/>
      <c r="R66" s="190" t="s">
        <v>315</v>
      </c>
      <c r="S66" s="191"/>
      <c r="T66" s="191"/>
      <c r="U66" s="191"/>
      <c r="V66" s="191"/>
      <c r="W66" s="190" t="s">
        <v>316</v>
      </c>
      <c r="X66" s="191"/>
      <c r="Y66" s="191"/>
      <c r="Z66" s="1"/>
    </row>
    <row r="67" spans="1:26" ht="15.95" customHeight="1">
      <c r="A67" s="1"/>
      <c r="B67" s="9"/>
      <c r="C67" s="192" t="s">
        <v>37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317</v>
      </c>
      <c r="P68" s="195"/>
      <c r="Q68" s="195"/>
      <c r="R68" s="196" t="s">
        <v>318</v>
      </c>
      <c r="S68" s="197"/>
      <c r="T68" s="197"/>
      <c r="U68" s="197"/>
      <c r="V68" s="197"/>
      <c r="W68" s="198" t="s">
        <v>319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320</v>
      </c>
      <c r="P69" s="201"/>
      <c r="Q69" s="201"/>
      <c r="R69" s="202" t="s">
        <v>321</v>
      </c>
      <c r="S69" s="203"/>
      <c r="T69" s="203"/>
      <c r="U69" s="203"/>
      <c r="V69" s="203"/>
      <c r="W69" s="204" t="s">
        <v>322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323</v>
      </c>
      <c r="P70" s="207"/>
      <c r="Q70" s="207"/>
      <c r="R70" s="208" t="s">
        <v>321</v>
      </c>
      <c r="S70" s="209"/>
      <c r="T70" s="209"/>
      <c r="U70" s="209"/>
      <c r="V70" s="209"/>
      <c r="W70" s="210" t="s">
        <v>324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320</v>
      </c>
      <c r="P71" s="201"/>
      <c r="Q71" s="201"/>
      <c r="R71" s="202" t="s">
        <v>325</v>
      </c>
      <c r="S71" s="203"/>
      <c r="T71" s="203"/>
      <c r="U71" s="203"/>
      <c r="V71" s="203"/>
      <c r="W71" s="204" t="s">
        <v>326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323</v>
      </c>
      <c r="P72" s="207"/>
      <c r="Q72" s="207"/>
      <c r="R72" s="208" t="s">
        <v>325</v>
      </c>
      <c r="S72" s="209"/>
      <c r="T72" s="209"/>
      <c r="U72" s="209"/>
      <c r="V72" s="209"/>
      <c r="W72" s="210" t="s">
        <v>327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328</v>
      </c>
      <c r="P73" s="213"/>
      <c r="Q73" s="213"/>
      <c r="R73" s="214" t="s">
        <v>318</v>
      </c>
      <c r="S73" s="215"/>
      <c r="T73" s="215"/>
      <c r="U73" s="215"/>
      <c r="V73" s="215"/>
      <c r="W73" s="216" t="s">
        <v>329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330</v>
      </c>
      <c r="P74" s="219"/>
      <c r="Q74" s="219"/>
      <c r="R74" s="220" t="s">
        <v>318</v>
      </c>
      <c r="S74" s="221"/>
      <c r="T74" s="221"/>
      <c r="U74" s="221"/>
      <c r="V74" s="221"/>
      <c r="W74" s="222" t="s">
        <v>331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listecaptures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2026-02-02T13:39:36Z</dcterms:created>
  <dcterms:modified xsi:type="dcterms:W3CDTF">2026-02-02T13:39:36Z</dcterms:modified>
</cp:coreProperties>
</file>