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TUDES_ESPECES\PECHELECT\ResultatsPE\2025\FD42\"/>
    </mc:Choice>
  </mc:AlternateContent>
  <xr:revisionPtr revIDLastSave="0" documentId="13_ncr:1_{DF136B3E-B7A7-425D-BEC3-D296628F931A}" xr6:coauthVersionLast="45" xr6:coauthVersionMax="45" xr10:uidLastSave="{00000000-0000-0000-0000-000000000000}"/>
  <bookViews>
    <workbookView xWindow="-120" yWindow="-120" windowWidth="29040" windowHeight="15840" xr2:uid="{C6A958C0-FAC6-44F3-A3D6-5FF3C1E92CCD}"/>
  </bookViews>
  <sheets>
    <sheet name="Fiche_récap" sheetId="1" r:id="rId1"/>
    <sheet name="Détail_capture" sheetId="3" r:id="rId2"/>
    <sheet name="localisation" sheetId="2" r:id="rId3"/>
    <sheet name="Photographies" sheetId="5" r:id="rId4"/>
  </sheets>
  <definedNames>
    <definedName name="_xlnm.Print_Area" localSheetId="0">Fiche_récap!$A$1:$K$42</definedName>
    <definedName name="_xlnm.Print_Area" localSheetId="2">localisation!$A$1:$R$42</definedName>
    <definedName name="_xlnm.Print_Area" localSheetId="3">Photographies!$A$1:$T$58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1" l="1"/>
  <c r="E27" i="1" l="1"/>
  <c r="G27" i="1"/>
  <c r="D27" i="1"/>
  <c r="H25" i="1"/>
  <c r="H26" i="1"/>
  <c r="H24" i="1"/>
  <c r="E25" i="1"/>
  <c r="E26" i="1"/>
  <c r="E24" i="1"/>
  <c r="C21" i="1"/>
</calcChain>
</file>

<file path=xl/sharedStrings.xml><?xml version="1.0" encoding="utf-8"?>
<sst xmlns="http://schemas.openxmlformats.org/spreadsheetml/2006/main" count="86" uniqueCount="63">
  <si>
    <t>Caractéristiques de la station</t>
  </si>
  <si>
    <t xml:space="preserve"> Code station :</t>
  </si>
  <si>
    <t xml:space="preserve"> Cours d'eau  :</t>
  </si>
  <si>
    <t xml:space="preserve"> Commune :</t>
  </si>
  <si>
    <t>MARLHES</t>
  </si>
  <si>
    <t xml:space="preserve"> Département :</t>
  </si>
  <si>
    <t xml:space="preserve"> Région : </t>
  </si>
  <si>
    <t>AUVERGNE-RHONE-ALPES</t>
  </si>
  <si>
    <t>Localisation du point de prélèvement</t>
  </si>
  <si>
    <t xml:space="preserve"> Lieu-dit :</t>
  </si>
  <si>
    <t xml:space="preserve"> Localisation précise :</t>
  </si>
  <si>
    <t xml:space="preserve"> Abscisse (X) :</t>
  </si>
  <si>
    <t xml:space="preserve"> Ordonnée (Y) :</t>
  </si>
  <si>
    <t xml:space="preserve"> Type de projection :</t>
  </si>
  <si>
    <t>RGF93 / Lambert 93</t>
  </si>
  <si>
    <t>ECOTAY</t>
  </si>
  <si>
    <t>Carte IGN</t>
  </si>
  <si>
    <t>Les Forets</t>
  </si>
  <si>
    <t>STATION AMONT POLLUTION (REFERENCE)
ECOTAY à MARLHES - Les Forêts</t>
  </si>
  <si>
    <t xml:space="preserve"> Date d'opération :</t>
  </si>
  <si>
    <t xml:space="preserve"> Protocole de pêche :</t>
  </si>
  <si>
    <t xml:space="preserve"> Nombre d'anodes :</t>
  </si>
  <si>
    <t>1</t>
  </si>
  <si>
    <t xml:space="preserve"> Nombre d'épuisettes :</t>
  </si>
  <si>
    <t>2</t>
  </si>
  <si>
    <t xml:space="preserve"> Modèle du matériel :</t>
  </si>
  <si>
    <t>FEG 1700</t>
  </si>
  <si>
    <t xml:space="preserve"> Tension (V) :</t>
  </si>
  <si>
    <t>500</t>
  </si>
  <si>
    <t xml:space="preserve"> Intensité (A) :</t>
  </si>
  <si>
    <t>1.60</t>
  </si>
  <si>
    <t xml:space="preserve"> Puissance (kVA) :</t>
  </si>
  <si>
    <t>0.80</t>
  </si>
  <si>
    <t>Renseignements sur l'opération</t>
  </si>
  <si>
    <t>Pêche complète à un passage</t>
  </si>
  <si>
    <t>LES FORETS</t>
  </si>
  <si>
    <t xml:space="preserve"> Temps de pêche total (min) :</t>
  </si>
  <si>
    <t>Renseignements sur la pêche</t>
  </si>
  <si>
    <t xml:space="preserve"> Longueur de l'opération (m) :</t>
  </si>
  <si>
    <t xml:space="preserve"> Largeur de la lame d'eau (m) :</t>
  </si>
  <si>
    <t xml:space="preserve"> Surface prospectée (m²) :</t>
  </si>
  <si>
    <t>Espèces</t>
  </si>
  <si>
    <t>Effectif</t>
  </si>
  <si>
    <t>Densité numérique par hectare</t>
  </si>
  <si>
    <t xml:space="preserve">Poids (g)
</t>
  </si>
  <si>
    <t>Densité pondérale par hectare</t>
  </si>
  <si>
    <t>Loche franche</t>
  </si>
  <si>
    <t>Vairon</t>
  </si>
  <si>
    <t xml:space="preserve">  TOTAL :</t>
  </si>
  <si>
    <t>Résultats des captures</t>
  </si>
  <si>
    <t>Espèce</t>
  </si>
  <si>
    <t>Truite fario</t>
  </si>
  <si>
    <t>Poids (g)</t>
  </si>
  <si>
    <t xml:space="preserve">Loche franche </t>
  </si>
  <si>
    <t>Taille min (mm)</t>
  </si>
  <si>
    <t>Taille max (mm)</t>
  </si>
  <si>
    <t>Détail des captures</t>
  </si>
  <si>
    <t>40 amont de la confluence du ru (arrivée polution)</t>
  </si>
  <si>
    <t>lot</t>
  </si>
  <si>
    <t>n</t>
  </si>
  <si>
    <t>i</t>
  </si>
  <si>
    <t>g</t>
  </si>
  <si>
    <t>Photographies de la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</si>
</sst>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sz val="10"/>
      <color rgb="FF000000"/>
      <name val="SansSerif"/>
      <family val="2"/>
    </font>
    <font>
      <sz val="8"/>
      <color rgb="FF000000"/>
      <name val="SansSerif"/>
      <family val="2"/>
    </font>
    <font>
      <sz val="8.5"/>
      <color rgb="FF000000"/>
      <name val="SansSerif"/>
      <family val="2"/>
    </font>
    <font>
      <b/>
      <sz val="8.5"/>
      <color rgb="FF000000"/>
      <name val="SansSerif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BFBFBF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2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7" xfId="0" applyBorder="1" applyAlignment="1"/>
    <xf numFmtId="0" fontId="3" fillId="5" borderId="14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5" borderId="0" xfId="0" applyFill="1" applyBorder="1" applyAlignment="1" applyProtection="1">
      <alignment wrapText="1"/>
      <protection locked="0"/>
    </xf>
    <xf numFmtId="0" fontId="3" fillId="5" borderId="18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right" vertical="center" wrapText="1"/>
    </xf>
    <xf numFmtId="0" fontId="0" fillId="5" borderId="22" xfId="0" applyFill="1" applyBorder="1" applyAlignment="1" applyProtection="1">
      <alignment wrapText="1"/>
      <protection locked="0"/>
    </xf>
    <xf numFmtId="0" fontId="0" fillId="5" borderId="23" xfId="0" applyFill="1" applyBorder="1" applyAlignment="1" applyProtection="1">
      <alignment wrapText="1"/>
      <protection locked="0"/>
    </xf>
    <xf numFmtId="0" fontId="0" fillId="5" borderId="24" xfId="0" applyFill="1" applyBorder="1" applyAlignment="1" applyProtection="1">
      <alignment wrapText="1"/>
      <protection locked="0"/>
    </xf>
    <xf numFmtId="0" fontId="0" fillId="5" borderId="25" xfId="0" applyFill="1" applyBorder="1" applyAlignment="1" applyProtection="1">
      <alignment wrapText="1"/>
      <protection locked="0"/>
    </xf>
    <xf numFmtId="0" fontId="0" fillId="5" borderId="26" xfId="0" applyFill="1" applyBorder="1" applyAlignment="1" applyProtection="1">
      <alignment wrapText="1"/>
      <protection locked="0"/>
    </xf>
    <xf numFmtId="0" fontId="0" fillId="5" borderId="27" xfId="0" applyFill="1" applyBorder="1" applyAlignment="1" applyProtection="1">
      <alignment wrapText="1"/>
      <protection locked="0"/>
    </xf>
    <xf numFmtId="0" fontId="0" fillId="5" borderId="28" xfId="0" applyFill="1" applyBorder="1" applyAlignment="1" applyProtection="1">
      <alignment wrapText="1"/>
      <protection locked="0"/>
    </xf>
    <xf numFmtId="0" fontId="0" fillId="0" borderId="28" xfId="0" applyBorder="1"/>
    <xf numFmtId="0" fontId="0" fillId="5" borderId="29" xfId="0" applyFill="1" applyBorder="1" applyAlignment="1" applyProtection="1">
      <alignment wrapText="1"/>
      <protection locked="0"/>
    </xf>
    <xf numFmtId="0" fontId="0" fillId="0" borderId="0" xfId="0" applyAlignment="1">
      <alignment horizontal="center" vertical="center"/>
    </xf>
    <xf numFmtId="0" fontId="3" fillId="6" borderId="14" xfId="0" applyFont="1" applyFill="1" applyBorder="1" applyAlignment="1">
      <alignment horizontal="right" vertical="center" wrapText="1"/>
    </xf>
    <xf numFmtId="0" fontId="3" fillId="5" borderId="17" xfId="0" applyFont="1" applyFill="1" applyBorder="1" applyAlignment="1">
      <alignment horizontal="right" vertical="center" wrapText="1"/>
    </xf>
    <xf numFmtId="0" fontId="3" fillId="5" borderId="19" xfId="0" applyFont="1" applyFill="1" applyBorder="1" applyAlignment="1">
      <alignment horizontal="right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right" vertical="center" wrapText="1"/>
    </xf>
    <xf numFmtId="0" fontId="3" fillId="2" borderId="39" xfId="0" applyFont="1" applyFill="1" applyBorder="1" applyAlignment="1">
      <alignment horizontal="right" vertical="center" wrapText="1"/>
    </xf>
    <xf numFmtId="0" fontId="3" fillId="2" borderId="40" xfId="0" applyFont="1" applyFill="1" applyBorder="1" applyAlignment="1">
      <alignment horizontal="right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1" fontId="3" fillId="5" borderId="19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32" xfId="0" applyNumberFormat="1" applyFont="1" applyFill="1" applyBorder="1" applyAlignment="1">
      <alignment horizontal="center" vertical="center" wrapText="1"/>
    </xf>
    <xf numFmtId="1" fontId="3" fillId="2" borderId="35" xfId="0" applyNumberFormat="1" applyFont="1" applyFill="1" applyBorder="1" applyAlignment="1">
      <alignment horizontal="center" vertical="center" wrapText="1"/>
    </xf>
    <xf numFmtId="1" fontId="3" fillId="2" borderId="36" xfId="0" applyNumberFormat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1" fontId="3" fillId="2" borderId="38" xfId="0" applyNumberFormat="1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22" fontId="4" fillId="5" borderId="0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5" borderId="3" xfId="0" applyFill="1" applyBorder="1" applyAlignment="1" applyProtection="1">
      <alignment horizontal="center" wrapText="1"/>
      <protection locked="0"/>
    </xf>
    <xf numFmtId="0" fontId="0" fillId="5" borderId="4" xfId="0" applyFill="1" applyBorder="1" applyAlignment="1" applyProtection="1">
      <alignment horizontal="center" wrapText="1"/>
      <protection locked="0"/>
    </xf>
    <xf numFmtId="0" fontId="0" fillId="5" borderId="5" xfId="0" applyFill="1" applyBorder="1" applyAlignment="1" applyProtection="1">
      <alignment horizontal="center" wrapText="1"/>
      <protection locked="0"/>
    </xf>
    <xf numFmtId="0" fontId="0" fillId="5" borderId="6" xfId="0" applyFill="1" applyBorder="1" applyAlignment="1" applyProtection="1">
      <alignment horizontal="center" wrapText="1"/>
      <protection locked="0"/>
    </xf>
    <xf numFmtId="0" fontId="0" fillId="5" borderId="0" xfId="0" applyFill="1" applyBorder="1" applyAlignment="1" applyProtection="1">
      <alignment horizontal="center" wrapText="1"/>
      <protection locked="0"/>
    </xf>
    <xf numFmtId="0" fontId="0" fillId="5" borderId="7" xfId="0" applyFill="1" applyBorder="1" applyAlignment="1" applyProtection="1">
      <alignment horizontal="center" wrapText="1"/>
      <protection locked="0"/>
    </xf>
    <xf numFmtId="0" fontId="0" fillId="5" borderId="8" xfId="0" applyFill="1" applyBorder="1" applyAlignment="1" applyProtection="1">
      <alignment horizontal="center" wrapText="1"/>
      <protection locked="0"/>
    </xf>
    <xf numFmtId="0" fontId="0" fillId="5" borderId="9" xfId="0" applyFill="1" applyBorder="1" applyAlignment="1" applyProtection="1">
      <alignment horizontal="center" wrapText="1"/>
      <protection locked="0"/>
    </xf>
    <xf numFmtId="0" fontId="0" fillId="5" borderId="10" xfId="0" applyFill="1" applyBorder="1" applyAlignment="1" applyProtection="1">
      <alignment horizontal="center" wrapText="1"/>
      <protection locked="0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8</xdr:row>
      <xdr:rowOff>9526</xdr:rowOff>
    </xdr:from>
    <xdr:to>
      <xdr:col>10</xdr:col>
      <xdr:colOff>600900</xdr:colOff>
      <xdr:row>20</xdr:row>
      <xdr:rowOff>137584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E7E6039-6585-4ABB-9BAA-7B5AE5835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14900" y="2000251"/>
          <a:ext cx="4068000" cy="24426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465143</xdr:colOff>
      <xdr:row>39</xdr:row>
      <xdr:rowOff>170500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2D22A25-92CD-40EB-BCF9-11F18B92B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57143" cy="76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66675</xdr:rowOff>
    </xdr:from>
    <xdr:to>
      <xdr:col>6</xdr:col>
      <xdr:colOff>72614</xdr:colOff>
      <xdr:row>56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9876DE6-1BBF-4BAA-BF5A-C9281A906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8175"/>
          <a:ext cx="4644614" cy="10058400"/>
        </a:xfrm>
        <a:prstGeom prst="rect">
          <a:avLst/>
        </a:prstGeom>
      </xdr:spPr>
    </xdr:pic>
    <xdr:clientData/>
  </xdr:twoCellAnchor>
  <xdr:twoCellAnchor editAs="oneCell">
    <xdr:from>
      <xdr:col>6</xdr:col>
      <xdr:colOff>188100</xdr:colOff>
      <xdr:row>2</xdr:row>
      <xdr:rowOff>169050</xdr:rowOff>
    </xdr:from>
    <xdr:to>
      <xdr:col>19</xdr:col>
      <xdr:colOff>340500</xdr:colOff>
      <xdr:row>27</xdr:row>
      <xdr:rowOff>51164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1F8E4E5-5C3F-4BCB-8516-789488F1E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0100" y="550050"/>
          <a:ext cx="10058400" cy="4644614"/>
        </a:xfrm>
        <a:prstGeom prst="rect">
          <a:avLst/>
        </a:prstGeom>
      </xdr:spPr>
    </xdr:pic>
    <xdr:clientData/>
  </xdr:twoCellAnchor>
  <xdr:twoCellAnchor editAs="oneCell">
    <xdr:from>
      <xdr:col>6</xdr:col>
      <xdr:colOff>214275</xdr:colOff>
      <xdr:row>28</xdr:row>
      <xdr:rowOff>42825</xdr:rowOff>
    </xdr:from>
    <xdr:to>
      <xdr:col>19</xdr:col>
      <xdr:colOff>366675</xdr:colOff>
      <xdr:row>52</xdr:row>
      <xdr:rowOff>115439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D8AED2B-7756-476E-ADBD-263CE4E78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6275" y="5376825"/>
          <a:ext cx="10058400" cy="4644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071EA-0A56-4FD4-92F4-295F54A1E6BA}">
  <sheetPr>
    <pageSetUpPr fitToPage="1"/>
  </sheetPr>
  <dimension ref="A1:O41"/>
  <sheetViews>
    <sheetView tabSelected="1" workbookViewId="0">
      <selection sqref="A1:K42"/>
    </sheetView>
  </sheetViews>
  <sheetFormatPr baseColWidth="10" defaultRowHeight="15"/>
  <sheetData>
    <row r="1" spans="1:15" ht="48.75" customHeight="1" thickTop="1" thickBot="1">
      <c r="A1" s="94" t="s">
        <v>18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5" ht="16.5" customHeight="1" thickTop="1" thickBot="1">
      <c r="A2" s="102" t="s">
        <v>0</v>
      </c>
      <c r="B2" s="103"/>
      <c r="C2" s="103"/>
      <c r="D2" s="103"/>
      <c r="E2" s="104"/>
      <c r="F2" s="77" t="s">
        <v>8</v>
      </c>
      <c r="G2" s="78"/>
      <c r="H2" s="78"/>
      <c r="I2" s="78"/>
      <c r="J2" s="78"/>
      <c r="K2" s="78"/>
    </row>
    <row r="3" spans="1:15" ht="15" customHeight="1">
      <c r="A3" s="96" t="s">
        <v>1</v>
      </c>
      <c r="B3" s="97"/>
      <c r="C3" s="68" t="s">
        <v>35</v>
      </c>
      <c r="D3" s="68"/>
      <c r="E3" s="69"/>
      <c r="F3" s="1" t="s">
        <v>9</v>
      </c>
      <c r="G3" s="3"/>
      <c r="H3" s="3"/>
      <c r="I3" s="4" t="s">
        <v>17</v>
      </c>
      <c r="J3" s="4"/>
      <c r="K3" s="2"/>
    </row>
    <row r="4" spans="1:15" ht="20.25" customHeight="1">
      <c r="A4" s="98" t="s">
        <v>2</v>
      </c>
      <c r="B4" s="99"/>
      <c r="C4" s="70" t="s">
        <v>15</v>
      </c>
      <c r="D4" s="70"/>
      <c r="E4" s="71"/>
      <c r="F4" s="91" t="s">
        <v>10</v>
      </c>
      <c r="G4" s="92"/>
      <c r="H4" s="92"/>
      <c r="I4" s="72" t="s">
        <v>57</v>
      </c>
      <c r="J4" s="72"/>
      <c r="K4" s="71"/>
    </row>
    <row r="5" spans="1:15" ht="15" customHeight="1">
      <c r="A5" s="98" t="s">
        <v>3</v>
      </c>
      <c r="B5" s="99"/>
      <c r="C5" s="70" t="s">
        <v>4</v>
      </c>
      <c r="D5" s="70"/>
      <c r="E5" s="71"/>
      <c r="F5" s="91" t="s">
        <v>11</v>
      </c>
      <c r="G5" s="93"/>
      <c r="H5" s="93"/>
      <c r="I5" s="71">
        <v>808761</v>
      </c>
      <c r="J5" s="76"/>
      <c r="K5" s="76"/>
    </row>
    <row r="6" spans="1:15" ht="15" customHeight="1">
      <c r="A6" s="98" t="s">
        <v>5</v>
      </c>
      <c r="B6" s="99"/>
      <c r="C6" s="70">
        <v>42</v>
      </c>
      <c r="D6" s="70"/>
      <c r="E6" s="71"/>
      <c r="F6" s="91" t="s">
        <v>12</v>
      </c>
      <c r="G6" s="93"/>
      <c r="H6" s="93"/>
      <c r="I6" s="71">
        <v>6464999</v>
      </c>
      <c r="J6" s="76"/>
      <c r="K6" s="76"/>
    </row>
    <row r="7" spans="1:15" ht="15.75" customHeight="1" thickBot="1">
      <c r="A7" s="100" t="s">
        <v>6</v>
      </c>
      <c r="B7" s="101"/>
      <c r="C7" s="66" t="s">
        <v>7</v>
      </c>
      <c r="D7" s="66"/>
      <c r="E7" s="67"/>
      <c r="F7" s="91" t="s">
        <v>13</v>
      </c>
      <c r="G7" s="93"/>
      <c r="H7" s="93"/>
      <c r="I7" s="71" t="s">
        <v>14</v>
      </c>
      <c r="J7" s="76"/>
      <c r="K7" s="76"/>
    </row>
    <row r="8" spans="1:15" ht="15.75" thickBot="1">
      <c r="A8" s="77" t="s">
        <v>33</v>
      </c>
      <c r="B8" s="78"/>
      <c r="C8" s="78"/>
      <c r="D8" s="78"/>
      <c r="E8" s="78"/>
      <c r="F8" s="77" t="s">
        <v>16</v>
      </c>
      <c r="G8" s="78"/>
      <c r="H8" s="78"/>
      <c r="I8" s="78"/>
      <c r="J8" s="78"/>
      <c r="K8" s="78"/>
    </row>
    <row r="9" spans="1:15">
      <c r="A9" s="80" t="s">
        <v>19</v>
      </c>
      <c r="B9" s="81"/>
      <c r="C9" s="79">
        <v>45896.375</v>
      </c>
      <c r="D9" s="72"/>
      <c r="E9" s="71"/>
      <c r="F9" s="82"/>
      <c r="G9" s="83"/>
      <c r="H9" s="83"/>
      <c r="I9" s="83"/>
      <c r="J9" s="83"/>
      <c r="K9" s="84"/>
    </row>
    <row r="10" spans="1:15">
      <c r="A10" s="64" t="s">
        <v>20</v>
      </c>
      <c r="B10" s="65"/>
      <c r="C10" s="72" t="s">
        <v>34</v>
      </c>
      <c r="D10" s="72"/>
      <c r="E10" s="71"/>
      <c r="F10" s="85"/>
      <c r="G10" s="86"/>
      <c r="H10" s="86"/>
      <c r="I10" s="86"/>
      <c r="J10" s="86"/>
      <c r="K10" s="87"/>
    </row>
    <row r="11" spans="1:15" ht="15" customHeight="1">
      <c r="A11" s="64" t="s">
        <v>21</v>
      </c>
      <c r="B11" s="65"/>
      <c r="C11" s="72" t="s">
        <v>22</v>
      </c>
      <c r="D11" s="72"/>
      <c r="E11" s="71"/>
      <c r="F11" s="85"/>
      <c r="G11" s="86"/>
      <c r="H11" s="86"/>
      <c r="I11" s="86"/>
      <c r="J11" s="86"/>
      <c r="K11" s="87"/>
      <c r="N11" s="76"/>
      <c r="O11" s="76"/>
    </row>
    <row r="12" spans="1:15">
      <c r="A12" s="64" t="s">
        <v>23</v>
      </c>
      <c r="B12" s="65"/>
      <c r="C12" s="72" t="s">
        <v>24</v>
      </c>
      <c r="D12" s="72"/>
      <c r="E12" s="71"/>
      <c r="F12" s="85"/>
      <c r="G12" s="86"/>
      <c r="H12" s="86"/>
      <c r="I12" s="86"/>
      <c r="J12" s="86"/>
      <c r="K12" s="87"/>
      <c r="N12" s="76"/>
      <c r="O12" s="76"/>
    </row>
    <row r="13" spans="1:15" ht="15" customHeight="1">
      <c r="A13" s="64" t="s">
        <v>25</v>
      </c>
      <c r="B13" s="65"/>
      <c r="C13" s="72" t="s">
        <v>26</v>
      </c>
      <c r="D13" s="72"/>
      <c r="E13" s="71"/>
      <c r="F13" s="85"/>
      <c r="G13" s="86"/>
      <c r="H13" s="86"/>
      <c r="I13" s="86"/>
      <c r="J13" s="86"/>
      <c r="K13" s="87"/>
    </row>
    <row r="14" spans="1:15">
      <c r="A14" s="64" t="s">
        <v>27</v>
      </c>
      <c r="B14" s="65"/>
      <c r="C14" s="72" t="s">
        <v>28</v>
      </c>
      <c r="D14" s="72"/>
      <c r="E14" s="71"/>
      <c r="F14" s="85"/>
      <c r="G14" s="86"/>
      <c r="H14" s="86"/>
      <c r="I14" s="86"/>
      <c r="J14" s="86"/>
      <c r="K14" s="87"/>
    </row>
    <row r="15" spans="1:15" ht="15" customHeight="1">
      <c r="A15" s="64" t="s">
        <v>29</v>
      </c>
      <c r="B15" s="65"/>
      <c r="C15" s="72" t="s">
        <v>30</v>
      </c>
      <c r="D15" s="72"/>
      <c r="E15" s="71"/>
      <c r="F15" s="85"/>
      <c r="G15" s="86"/>
      <c r="H15" s="86"/>
      <c r="I15" s="86"/>
      <c r="J15" s="86"/>
      <c r="K15" s="87"/>
    </row>
    <row r="16" spans="1:15">
      <c r="A16" s="64" t="s">
        <v>31</v>
      </c>
      <c r="B16" s="65"/>
      <c r="C16" s="72" t="s">
        <v>32</v>
      </c>
      <c r="D16" s="72"/>
      <c r="E16" s="71"/>
      <c r="F16" s="85"/>
      <c r="G16" s="86"/>
      <c r="H16" s="86"/>
      <c r="I16" s="86"/>
      <c r="J16" s="86"/>
      <c r="K16" s="87"/>
    </row>
    <row r="17" spans="1:11" ht="15.75" thickBot="1">
      <c r="A17" s="64" t="s">
        <v>36</v>
      </c>
      <c r="B17" s="65"/>
      <c r="C17" s="72">
        <v>15</v>
      </c>
      <c r="D17" s="72"/>
      <c r="E17" s="71"/>
      <c r="F17" s="85"/>
      <c r="G17" s="86"/>
      <c r="H17" s="86"/>
      <c r="I17" s="86"/>
      <c r="J17" s="86"/>
      <c r="K17" s="87"/>
    </row>
    <row r="18" spans="1:11" ht="15.75" thickBot="1">
      <c r="A18" s="77" t="s">
        <v>37</v>
      </c>
      <c r="B18" s="78"/>
      <c r="C18" s="78"/>
      <c r="D18" s="78"/>
      <c r="E18" s="78"/>
      <c r="F18" s="85"/>
      <c r="G18" s="86"/>
      <c r="H18" s="86"/>
      <c r="I18" s="86"/>
      <c r="J18" s="86"/>
      <c r="K18" s="87"/>
    </row>
    <row r="19" spans="1:11">
      <c r="A19" s="64" t="s">
        <v>38</v>
      </c>
      <c r="B19" s="65"/>
      <c r="C19" s="68">
        <v>19</v>
      </c>
      <c r="D19" s="68"/>
      <c r="E19" s="69"/>
      <c r="F19" s="85"/>
      <c r="G19" s="86"/>
      <c r="H19" s="86"/>
      <c r="I19" s="86"/>
      <c r="J19" s="86"/>
      <c r="K19" s="87"/>
    </row>
    <row r="20" spans="1:11" ht="15.75" customHeight="1">
      <c r="A20" s="64" t="s">
        <v>39</v>
      </c>
      <c r="B20" s="65"/>
      <c r="C20" s="72">
        <v>1.5</v>
      </c>
      <c r="D20" s="72"/>
      <c r="E20" s="71"/>
      <c r="F20" s="85"/>
      <c r="G20" s="86"/>
      <c r="H20" s="86"/>
      <c r="I20" s="86"/>
      <c r="J20" s="86"/>
      <c r="K20" s="87"/>
    </row>
    <row r="21" spans="1:11" ht="15.75" customHeight="1" thickBot="1">
      <c r="A21" s="64" t="s">
        <v>40</v>
      </c>
      <c r="B21" s="65"/>
      <c r="C21" s="66">
        <f>C19*C20</f>
        <v>28.5</v>
      </c>
      <c r="D21" s="66"/>
      <c r="E21" s="67"/>
      <c r="F21" s="88"/>
      <c r="G21" s="89"/>
      <c r="H21" s="89"/>
      <c r="I21" s="89"/>
      <c r="J21" s="89"/>
      <c r="K21" s="90"/>
    </row>
    <row r="22" spans="1:11" ht="15.75" thickBot="1">
      <c r="A22" s="73" t="s">
        <v>49</v>
      </c>
      <c r="B22" s="60"/>
      <c r="C22" s="60"/>
      <c r="D22" s="60"/>
      <c r="E22" s="60"/>
      <c r="F22" s="60"/>
      <c r="G22" s="60"/>
      <c r="H22" s="60"/>
      <c r="I22" s="60"/>
      <c r="J22" s="74"/>
      <c r="K22" s="75"/>
    </row>
    <row r="23" spans="1:11" ht="22.5" customHeight="1" thickBot="1">
      <c r="A23" s="56" t="s">
        <v>41</v>
      </c>
      <c r="B23" s="48"/>
      <c r="C23" s="54"/>
      <c r="D23" s="33" t="s">
        <v>42</v>
      </c>
      <c r="E23" s="47" t="s">
        <v>43</v>
      </c>
      <c r="F23" s="48"/>
      <c r="G23" s="34" t="s">
        <v>44</v>
      </c>
      <c r="H23" s="47" t="s">
        <v>45</v>
      </c>
      <c r="I23" s="54"/>
      <c r="J23" s="11"/>
      <c r="K23" s="12"/>
    </row>
    <row r="24" spans="1:11">
      <c r="A24" s="62" t="s">
        <v>46</v>
      </c>
      <c r="B24" s="62"/>
      <c r="C24" s="62"/>
      <c r="D24" s="32">
        <v>26</v>
      </c>
      <c r="E24" s="49">
        <f>(D24*10000)/C$21</f>
        <v>9122.8070175438588</v>
      </c>
      <c r="F24" s="49"/>
      <c r="G24" s="32">
        <v>57</v>
      </c>
      <c r="H24" s="49">
        <f>(G24*10000)/C$21</f>
        <v>20000</v>
      </c>
      <c r="I24" s="49"/>
      <c r="J24" s="5"/>
      <c r="K24" s="6"/>
    </row>
    <row r="25" spans="1:11">
      <c r="A25" s="57" t="s">
        <v>51</v>
      </c>
      <c r="B25" s="57"/>
      <c r="C25" s="57"/>
      <c r="D25" s="31">
        <v>4</v>
      </c>
      <c r="E25" s="50">
        <f t="shared" ref="E25:E26" si="0">(D25*10000)/C$21</f>
        <v>1403.5087719298247</v>
      </c>
      <c r="F25" s="50"/>
      <c r="G25" s="31">
        <v>49</v>
      </c>
      <c r="H25" s="50">
        <f>(G25*10000)/C$21</f>
        <v>17192.982456140351</v>
      </c>
      <c r="I25" s="50"/>
      <c r="J25" s="5"/>
      <c r="K25" s="6"/>
    </row>
    <row r="26" spans="1:11" ht="15.75" thickBot="1">
      <c r="A26" s="63" t="s">
        <v>47</v>
      </c>
      <c r="B26" s="63"/>
      <c r="C26" s="63"/>
      <c r="D26" s="35">
        <v>57</v>
      </c>
      <c r="E26" s="51">
        <f t="shared" si="0"/>
        <v>20000</v>
      </c>
      <c r="F26" s="51"/>
      <c r="G26" s="35">
        <v>215</v>
      </c>
      <c r="H26" s="51">
        <f>(G26*10000)/C$21</f>
        <v>75438.596491228076</v>
      </c>
      <c r="I26" s="51"/>
      <c r="J26" s="5"/>
      <c r="K26" s="6"/>
    </row>
    <row r="27" spans="1:11" ht="15.75" thickBot="1">
      <c r="A27" s="56" t="s">
        <v>48</v>
      </c>
      <c r="B27" s="48"/>
      <c r="C27" s="54"/>
      <c r="D27" s="36">
        <f>SUM(D24:D26)</f>
        <v>87</v>
      </c>
      <c r="E27" s="52">
        <f t="shared" ref="E27:H27" si="1">SUM(E24:E26)</f>
        <v>30526.315789473683</v>
      </c>
      <c r="F27" s="53"/>
      <c r="G27" s="37">
        <f>SUM(G24:G26)</f>
        <v>321</v>
      </c>
      <c r="H27" s="52">
        <f t="shared" si="1"/>
        <v>112631.57894736843</v>
      </c>
      <c r="I27" s="55"/>
      <c r="J27" s="13"/>
      <c r="K27" s="14"/>
    </row>
    <row r="28" spans="1:11" ht="15.75" thickBot="1">
      <c r="A28" s="58" t="s">
        <v>56</v>
      </c>
      <c r="B28" s="59"/>
      <c r="C28" s="59"/>
      <c r="D28" s="59"/>
      <c r="E28" s="59"/>
      <c r="F28" s="59"/>
      <c r="G28" s="59"/>
      <c r="H28" s="59"/>
      <c r="I28" s="59"/>
      <c r="J28" s="60"/>
      <c r="K28" s="61"/>
    </row>
    <row r="29" spans="1:1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2"/>
    </row>
    <row r="30" spans="1:11" ht="22.5">
      <c r="A30" s="23"/>
      <c r="B30" s="15"/>
      <c r="C30" s="15"/>
      <c r="D30" s="17" t="s">
        <v>50</v>
      </c>
      <c r="E30" s="17" t="s">
        <v>54</v>
      </c>
      <c r="F30" s="17" t="s">
        <v>55</v>
      </c>
      <c r="G30" s="17" t="s">
        <v>52</v>
      </c>
      <c r="H30" s="17" t="s">
        <v>42</v>
      </c>
      <c r="I30" s="15"/>
      <c r="J30" s="15"/>
      <c r="K30" s="24"/>
    </row>
    <row r="31" spans="1:11">
      <c r="A31" s="23"/>
      <c r="B31" s="15"/>
      <c r="C31" s="15"/>
      <c r="D31" s="44" t="s">
        <v>51</v>
      </c>
      <c r="E31" s="19">
        <v>83</v>
      </c>
      <c r="F31" s="41"/>
      <c r="G31" s="38">
        <v>17</v>
      </c>
      <c r="H31" s="38">
        <v>3</v>
      </c>
      <c r="I31" s="15"/>
      <c r="J31" s="15"/>
      <c r="K31" s="24"/>
    </row>
    <row r="32" spans="1:11">
      <c r="A32" s="23"/>
      <c r="B32" s="15"/>
      <c r="C32" s="15"/>
      <c r="D32" s="45"/>
      <c r="E32" s="16">
        <v>86</v>
      </c>
      <c r="F32" s="42"/>
      <c r="G32" s="39"/>
      <c r="H32" s="39"/>
      <c r="I32" s="15"/>
      <c r="J32" s="15"/>
      <c r="K32" s="24"/>
    </row>
    <row r="33" spans="1:11">
      <c r="A33" s="23"/>
      <c r="B33" s="15"/>
      <c r="C33" s="15"/>
      <c r="D33" s="46"/>
      <c r="E33" s="16">
        <v>80</v>
      </c>
      <c r="F33" s="43"/>
      <c r="G33" s="40"/>
      <c r="H33" s="40"/>
      <c r="I33" s="15"/>
      <c r="J33" s="15"/>
      <c r="K33" s="24"/>
    </row>
    <row r="34" spans="1:11">
      <c r="A34" s="23"/>
      <c r="B34" s="15"/>
      <c r="C34" s="15"/>
      <c r="D34" s="18" t="s">
        <v>51</v>
      </c>
      <c r="E34" s="16">
        <v>145</v>
      </c>
      <c r="F34" s="30"/>
      <c r="G34" s="7">
        <v>32</v>
      </c>
      <c r="H34" s="7">
        <v>1</v>
      </c>
      <c r="I34" s="15"/>
      <c r="J34" s="15"/>
      <c r="K34" s="24"/>
    </row>
    <row r="35" spans="1:11">
      <c r="A35" s="23"/>
      <c r="B35" s="15"/>
      <c r="C35" s="15"/>
      <c r="D35" s="18" t="s">
        <v>53</v>
      </c>
      <c r="E35" s="16">
        <v>35</v>
      </c>
      <c r="F35" s="7">
        <v>55</v>
      </c>
      <c r="G35" s="7">
        <v>16</v>
      </c>
      <c r="H35" s="7">
        <v>22</v>
      </c>
      <c r="I35" s="15"/>
      <c r="J35" s="15"/>
      <c r="K35" s="24"/>
    </row>
    <row r="36" spans="1:11">
      <c r="A36" s="23"/>
      <c r="B36" s="15"/>
      <c r="C36" s="15"/>
      <c r="D36" s="18" t="s">
        <v>53</v>
      </c>
      <c r="E36" s="16">
        <v>97</v>
      </c>
      <c r="F36" s="7">
        <v>110</v>
      </c>
      <c r="G36" s="7">
        <v>41</v>
      </c>
      <c r="H36" s="7">
        <v>4</v>
      </c>
      <c r="I36" s="15"/>
      <c r="J36" s="15"/>
      <c r="K36" s="24"/>
    </row>
    <row r="37" spans="1:11">
      <c r="A37" s="23"/>
      <c r="B37" s="15"/>
      <c r="C37" s="15"/>
      <c r="D37" s="18" t="s">
        <v>47</v>
      </c>
      <c r="E37" s="16">
        <v>26</v>
      </c>
      <c r="F37" s="7">
        <v>32</v>
      </c>
      <c r="G37" s="7">
        <v>2</v>
      </c>
      <c r="H37" s="7">
        <v>9</v>
      </c>
      <c r="I37" s="15"/>
      <c r="J37" s="15"/>
      <c r="K37" s="24"/>
    </row>
    <row r="38" spans="1:11">
      <c r="A38" s="23"/>
      <c r="B38" s="15"/>
      <c r="C38" s="15"/>
      <c r="D38" s="18" t="s">
        <v>47</v>
      </c>
      <c r="E38" s="16">
        <v>76</v>
      </c>
      <c r="F38" s="7">
        <v>96</v>
      </c>
      <c r="G38" s="7">
        <v>100</v>
      </c>
      <c r="H38" s="7">
        <v>13</v>
      </c>
      <c r="I38" s="15"/>
      <c r="J38" s="15"/>
      <c r="K38" s="24"/>
    </row>
    <row r="39" spans="1:11">
      <c r="A39" s="23"/>
      <c r="B39" s="15"/>
      <c r="C39" s="15"/>
      <c r="D39" s="18" t="s">
        <v>47</v>
      </c>
      <c r="E39" s="16">
        <v>48</v>
      </c>
      <c r="F39" s="7">
        <v>67</v>
      </c>
      <c r="G39" s="7">
        <v>113</v>
      </c>
      <c r="H39" s="7">
        <v>35</v>
      </c>
      <c r="I39" s="15"/>
      <c r="J39" s="15"/>
      <c r="K39" s="24"/>
    </row>
    <row r="40" spans="1:11" ht="15.75" thickBot="1">
      <c r="A40" s="25"/>
      <c r="B40" s="26"/>
      <c r="C40" s="26"/>
      <c r="D40" s="27"/>
      <c r="E40" s="27"/>
      <c r="F40" s="27"/>
      <c r="G40" s="27"/>
      <c r="H40" s="27"/>
      <c r="I40" s="26"/>
      <c r="J40" s="26"/>
      <c r="K40" s="28"/>
    </row>
    <row r="41" spans="1:1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</row>
  </sheetData>
  <mergeCells count="71">
    <mergeCell ref="A1:K1"/>
    <mergeCell ref="A3:B3"/>
    <mergeCell ref="F2:K2"/>
    <mergeCell ref="F8:K8"/>
    <mergeCell ref="A6:B6"/>
    <mergeCell ref="A7:B7"/>
    <mergeCell ref="A4:B4"/>
    <mergeCell ref="A5:B5"/>
    <mergeCell ref="I4:K4"/>
    <mergeCell ref="A2:E2"/>
    <mergeCell ref="A10:B10"/>
    <mergeCell ref="F9:K21"/>
    <mergeCell ref="F4:H4"/>
    <mergeCell ref="F5:H5"/>
    <mergeCell ref="I5:K5"/>
    <mergeCell ref="F6:H6"/>
    <mergeCell ref="I6:K6"/>
    <mergeCell ref="F7:H7"/>
    <mergeCell ref="I7:K7"/>
    <mergeCell ref="A22:K22"/>
    <mergeCell ref="C15:E15"/>
    <mergeCell ref="C16:E16"/>
    <mergeCell ref="N11:O12"/>
    <mergeCell ref="A18:E18"/>
    <mergeCell ref="C20:E20"/>
    <mergeCell ref="A13:B13"/>
    <mergeCell ref="A14:B14"/>
    <mergeCell ref="A15:B15"/>
    <mergeCell ref="A17:B17"/>
    <mergeCell ref="A19:B19"/>
    <mergeCell ref="A20:B20"/>
    <mergeCell ref="C17:E17"/>
    <mergeCell ref="C19:E19"/>
    <mergeCell ref="A16:B16"/>
    <mergeCell ref="C13:E13"/>
    <mergeCell ref="A21:B21"/>
    <mergeCell ref="C21:E21"/>
    <mergeCell ref="C3:E3"/>
    <mergeCell ref="C4:E4"/>
    <mergeCell ref="C5:E5"/>
    <mergeCell ref="C6:E6"/>
    <mergeCell ref="C7:E7"/>
    <mergeCell ref="C14:E14"/>
    <mergeCell ref="A11:B11"/>
    <mergeCell ref="A12:B12"/>
    <mergeCell ref="C11:E11"/>
    <mergeCell ref="C12:E12"/>
    <mergeCell ref="A8:E8"/>
    <mergeCell ref="C9:E9"/>
    <mergeCell ref="C10:E10"/>
    <mergeCell ref="A9:B9"/>
    <mergeCell ref="A23:C23"/>
    <mergeCell ref="A25:C25"/>
    <mergeCell ref="A28:K28"/>
    <mergeCell ref="A27:C27"/>
    <mergeCell ref="A24:C24"/>
    <mergeCell ref="A26:C26"/>
    <mergeCell ref="G31:G33"/>
    <mergeCell ref="H31:H33"/>
    <mergeCell ref="F31:F33"/>
    <mergeCell ref="D31:D33"/>
    <mergeCell ref="E23:F23"/>
    <mergeCell ref="E24:F24"/>
    <mergeCell ref="E25:F25"/>
    <mergeCell ref="E26:F26"/>
    <mergeCell ref="E27:F27"/>
    <mergeCell ref="H23:I23"/>
    <mergeCell ref="H24:I24"/>
    <mergeCell ref="H25:I25"/>
    <mergeCell ref="H26:I26"/>
    <mergeCell ref="H27:I27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2292-5056-4FEB-95E9-8D36E663C827}">
  <dimension ref="A2:F11"/>
  <sheetViews>
    <sheetView workbookViewId="0">
      <selection activeCell="I8" sqref="I8"/>
    </sheetView>
  </sheetViews>
  <sheetFormatPr baseColWidth="10" defaultRowHeight="15"/>
  <cols>
    <col min="1" max="1" width="14.28515625" customWidth="1"/>
    <col min="2" max="3" width="15.5703125" style="8" customWidth="1"/>
    <col min="4" max="4" width="13.7109375" style="8" customWidth="1"/>
  </cols>
  <sheetData>
    <row r="2" spans="1:6">
      <c r="A2" t="s">
        <v>50</v>
      </c>
      <c r="B2" s="8" t="s">
        <v>54</v>
      </c>
      <c r="C2" s="8" t="s">
        <v>55</v>
      </c>
      <c r="D2" s="8" t="s">
        <v>52</v>
      </c>
      <c r="E2" s="8" t="s">
        <v>42</v>
      </c>
      <c r="F2" s="29" t="s">
        <v>58</v>
      </c>
    </row>
    <row r="3" spans="1:6">
      <c r="A3" s="105" t="s">
        <v>51</v>
      </c>
      <c r="B3" s="8">
        <v>83</v>
      </c>
      <c r="C3" s="9"/>
      <c r="D3" s="105">
        <v>17</v>
      </c>
      <c r="E3" s="106">
        <v>3</v>
      </c>
      <c r="F3" s="107" t="s">
        <v>60</v>
      </c>
    </row>
    <row r="4" spans="1:6">
      <c r="A4" s="105"/>
      <c r="B4" s="8">
        <v>86</v>
      </c>
      <c r="C4" s="9"/>
      <c r="D4" s="105"/>
      <c r="E4" s="106"/>
      <c r="F4" s="107"/>
    </row>
    <row r="5" spans="1:6">
      <c r="A5" s="105"/>
      <c r="B5" s="8">
        <v>80</v>
      </c>
      <c r="C5" s="9"/>
      <c r="D5" s="105"/>
      <c r="E5" s="106"/>
      <c r="F5" s="107"/>
    </row>
    <row r="6" spans="1:6">
      <c r="A6" t="s">
        <v>51</v>
      </c>
      <c r="B6" s="8">
        <v>145</v>
      </c>
      <c r="C6" s="9"/>
      <c r="D6" s="8">
        <v>32</v>
      </c>
      <c r="E6">
        <v>1</v>
      </c>
      <c r="F6" s="10" t="s">
        <v>59</v>
      </c>
    </row>
    <row r="7" spans="1:6">
      <c r="A7" t="s">
        <v>53</v>
      </c>
      <c r="B7" s="8">
        <v>35</v>
      </c>
      <c r="C7" s="8">
        <v>55</v>
      </c>
      <c r="D7">
        <v>16</v>
      </c>
      <c r="E7">
        <v>22</v>
      </c>
      <c r="F7" s="10" t="s">
        <v>61</v>
      </c>
    </row>
    <row r="8" spans="1:6">
      <c r="A8" t="s">
        <v>53</v>
      </c>
      <c r="B8" s="8">
        <v>97</v>
      </c>
      <c r="C8" s="8">
        <v>110</v>
      </c>
      <c r="D8">
        <v>41</v>
      </c>
      <c r="E8">
        <v>4</v>
      </c>
      <c r="F8" s="10" t="s">
        <v>61</v>
      </c>
    </row>
    <row r="9" spans="1:6">
      <c r="A9" t="s">
        <v>47</v>
      </c>
      <c r="B9" s="8">
        <v>26</v>
      </c>
      <c r="C9" s="8">
        <v>32</v>
      </c>
      <c r="D9">
        <v>2</v>
      </c>
      <c r="E9">
        <v>9</v>
      </c>
      <c r="F9" s="10" t="s">
        <v>61</v>
      </c>
    </row>
    <row r="10" spans="1:6">
      <c r="A10" t="s">
        <v>47</v>
      </c>
      <c r="B10" s="8">
        <v>76</v>
      </c>
      <c r="C10" s="8">
        <v>96</v>
      </c>
      <c r="D10">
        <v>100</v>
      </c>
      <c r="E10">
        <v>13</v>
      </c>
      <c r="F10" s="10" t="s">
        <v>61</v>
      </c>
    </row>
    <row r="11" spans="1:6">
      <c r="A11" t="s">
        <v>47</v>
      </c>
      <c r="B11" s="8">
        <v>48</v>
      </c>
      <c r="C11" s="8">
        <v>67</v>
      </c>
      <c r="D11">
        <v>113</v>
      </c>
      <c r="E11">
        <v>35</v>
      </c>
      <c r="F11" s="10" t="s">
        <v>61</v>
      </c>
    </row>
  </sheetData>
  <mergeCells count="4">
    <mergeCell ref="D3:D5"/>
    <mergeCell ref="E3:E5"/>
    <mergeCell ref="A3:A5"/>
    <mergeCell ref="F3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D2EE-07E3-4764-8EB8-E5731E60B92A}">
  <dimension ref="A1"/>
  <sheetViews>
    <sheetView workbookViewId="0">
      <selection activeCell="R1" sqref="A1:R42"/>
    </sheetView>
  </sheetViews>
  <sheetFormatPr baseColWidth="10" defaultRowHeight="15"/>
  <sheetData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D2E9-15D4-48B1-8559-BA009EF812FE}">
  <sheetPr>
    <pageSetUpPr fitToPage="1"/>
  </sheetPr>
  <dimension ref="A1:S1"/>
  <sheetViews>
    <sheetView workbookViewId="0">
      <selection activeCell="T1" sqref="A1:T58"/>
    </sheetView>
  </sheetViews>
  <sheetFormatPr baseColWidth="10" defaultRowHeight="15"/>
  <sheetData>
    <row r="1" spans="1:19" ht="23.25" customHeight="1">
      <c r="A1" s="108" t="s">
        <v>62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</sheetData>
  <mergeCells count="1">
    <mergeCell ref="A1:S1"/>
  </mergeCells>
  <pageMargins left="0.7" right="0.7" top="0.75" bottom="0.75" header="0.3" footer="0.3"/>
  <pageSetup paperSize="9" scale="3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Fiche_récap</vt:lpstr>
      <vt:lpstr>Détail_capture</vt:lpstr>
      <vt:lpstr>localisation</vt:lpstr>
      <vt:lpstr>Photographies</vt:lpstr>
      <vt:lpstr>Fiche_récap!Zone_d_impression</vt:lpstr>
      <vt:lpstr>localisation!Zone_d_impression</vt:lpstr>
      <vt:lpstr>Photographies!Zone_d_impression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cp:lastPrinted>2025-08-29T09:13:11Z</cp:lastPrinted>
  <dcterms:created xsi:type="dcterms:W3CDTF">2025-08-28T12:19:21Z</dcterms:created>
  <dcterms:modified xsi:type="dcterms:W3CDTF">2025-08-29T09:16:11Z</dcterms:modified>
</cp:coreProperties>
</file>