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ETUDES_ESPECES\PECHELECT\ResultatsPE\2025\FD42\"/>
    </mc:Choice>
  </mc:AlternateContent>
  <xr:revisionPtr revIDLastSave="0" documentId="13_ncr:1_{4304B20B-17C0-4CC7-8CF1-240A68D5230B}" xr6:coauthVersionLast="45" xr6:coauthVersionMax="45" xr10:uidLastSave="{00000000-0000-0000-0000-000000000000}"/>
  <bookViews>
    <workbookView xWindow="-120" yWindow="-120" windowWidth="29040" windowHeight="15840" xr2:uid="{C6A958C0-FAC6-44F3-A3D6-5FF3C1E92CCD}"/>
  </bookViews>
  <sheets>
    <sheet name="fiche_récap" sheetId="1" r:id="rId1"/>
    <sheet name="détail capture" sheetId="3" r:id="rId2"/>
    <sheet name="localisation" sheetId="2" r:id="rId3"/>
    <sheet name="Photographies" sheetId="6" r:id="rId4"/>
  </sheets>
  <definedNames>
    <definedName name="_xlnm.Print_Area" localSheetId="0">fiche_récap!$A$1:$K$53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7" i="1" l="1"/>
  <c r="C21" i="1"/>
  <c r="H25" i="1" s="1"/>
  <c r="E25" i="1" l="1"/>
  <c r="H24" i="1"/>
  <c r="E24" i="1"/>
  <c r="H26" i="1"/>
  <c r="E26" i="1"/>
  <c r="H27" i="1" l="1"/>
  <c r="E27" i="1"/>
</calcChain>
</file>

<file path=xl/sharedStrings.xml><?xml version="1.0" encoding="utf-8"?>
<sst xmlns="http://schemas.openxmlformats.org/spreadsheetml/2006/main" count="98" uniqueCount="62">
  <si>
    <t>Caractéristiques de la station</t>
  </si>
  <si>
    <t xml:space="preserve"> Code station :</t>
  </si>
  <si>
    <t xml:space="preserve"> Cours d'eau  :</t>
  </si>
  <si>
    <t xml:space="preserve"> Commune :</t>
  </si>
  <si>
    <t>MARLHES</t>
  </si>
  <si>
    <t xml:space="preserve"> Département :</t>
  </si>
  <si>
    <t xml:space="preserve"> Région : </t>
  </si>
  <si>
    <t>AUVERGNE-RHONE-ALPES</t>
  </si>
  <si>
    <t>Localisation du point de prélèvement</t>
  </si>
  <si>
    <t xml:space="preserve"> Lieu-dit :</t>
  </si>
  <si>
    <t xml:space="preserve"> Localisation précise :</t>
  </si>
  <si>
    <t xml:space="preserve"> Abscisse (X) :</t>
  </si>
  <si>
    <t xml:space="preserve"> Ordonnée (Y) :</t>
  </si>
  <si>
    <t xml:space="preserve"> Type de projection :</t>
  </si>
  <si>
    <t>RGF93 / Lambert 93</t>
  </si>
  <si>
    <t>ECOTAY</t>
  </si>
  <si>
    <t>Carte IGN</t>
  </si>
  <si>
    <t xml:space="preserve"> Date d'opération :</t>
  </si>
  <si>
    <t xml:space="preserve"> Protocole de pêche :</t>
  </si>
  <si>
    <t xml:space="preserve"> Nombre d'anodes :</t>
  </si>
  <si>
    <t>1</t>
  </si>
  <si>
    <t xml:space="preserve"> Nombre d'épuisettes :</t>
  </si>
  <si>
    <t>2</t>
  </si>
  <si>
    <t xml:space="preserve"> Modèle du matériel :</t>
  </si>
  <si>
    <t>FEG 1700</t>
  </si>
  <si>
    <t xml:space="preserve"> Tension (V) :</t>
  </si>
  <si>
    <t>500</t>
  </si>
  <si>
    <t xml:space="preserve"> Intensité (A) :</t>
  </si>
  <si>
    <t>1.60</t>
  </si>
  <si>
    <t xml:space="preserve"> Puissance (kVA) :</t>
  </si>
  <si>
    <t>0.80</t>
  </si>
  <si>
    <t>Renseignements sur l'opération</t>
  </si>
  <si>
    <t>Pêche complète à un passage</t>
  </si>
  <si>
    <t xml:space="preserve"> Temps de pêche total (min) :</t>
  </si>
  <si>
    <t>Renseignements sur la pêche</t>
  </si>
  <si>
    <t xml:space="preserve"> Longueur de l'opération (m) :</t>
  </si>
  <si>
    <t xml:space="preserve"> Largeur de la lame d'eau (m) :</t>
  </si>
  <si>
    <t xml:space="preserve"> Surface prospectée (m²) :</t>
  </si>
  <si>
    <t>Espèces</t>
  </si>
  <si>
    <t>Effectif</t>
  </si>
  <si>
    <t>Densité numérique par hectare</t>
  </si>
  <si>
    <t>Densité pondérale par hectare</t>
  </si>
  <si>
    <t>Loche franche</t>
  </si>
  <si>
    <t>Vairon</t>
  </si>
  <si>
    <t xml:space="preserve">  TOTAL :</t>
  </si>
  <si>
    <t>Résultats des captures</t>
  </si>
  <si>
    <t>Espèce</t>
  </si>
  <si>
    <t>Truite fario</t>
  </si>
  <si>
    <t>Poids (g)</t>
  </si>
  <si>
    <t xml:space="preserve">Loche franche </t>
  </si>
  <si>
    <t>Taille min (mm)</t>
  </si>
  <si>
    <t>Taille max (mm)</t>
  </si>
  <si>
    <t>Détail des captures</t>
  </si>
  <si>
    <t>LE TEMPLE</t>
  </si>
  <si>
    <t>parcelle entre les 2 ponts</t>
  </si>
  <si>
    <t>Le Temple</t>
  </si>
  <si>
    <t>STATION Aval (fin du linèaire concerné par une mortalité piscicole)
ECOTAY à MARLHES - LE TEMPLE</t>
  </si>
  <si>
    <t>Lot</t>
  </si>
  <si>
    <t>n</t>
  </si>
  <si>
    <t>i</t>
  </si>
  <si>
    <t>g</t>
  </si>
  <si>
    <t>Photographies de la 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</si>
</sst>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2"/>
      <color rgb="FF000000"/>
      <name val="SansSerif"/>
      <family val="2"/>
    </font>
    <font>
      <sz val="10"/>
      <color rgb="FF000000"/>
      <name val="SansSerif"/>
      <family val="2"/>
    </font>
    <font>
      <sz val="8"/>
      <color rgb="FF000000"/>
      <name val="SansSerif"/>
      <family val="2"/>
    </font>
    <font>
      <sz val="8.5"/>
      <color rgb="FF000000"/>
      <name val="SansSerif"/>
      <family val="2"/>
    </font>
    <font>
      <b/>
      <sz val="8.5"/>
      <color rgb="FF000000"/>
      <name val="SansSerif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BFBFBF"/>
      </patternFill>
    </fill>
    <fill>
      <patternFill patternType="solid">
        <fgColor rgb="FFD9D9D9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4" fillId="2" borderId="6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0" fillId="0" borderId="0" xfId="0" applyAlignment="1"/>
    <xf numFmtId="0" fontId="3" fillId="5" borderId="14" xfId="0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0" borderId="0" xfId="0" applyAlignment="1">
      <alignment horizontal="left"/>
    </xf>
    <xf numFmtId="0" fontId="0" fillId="5" borderId="0" xfId="0" applyFill="1" applyBorder="1" applyAlignment="1" applyProtection="1">
      <alignment wrapText="1"/>
      <protection locked="0"/>
    </xf>
    <xf numFmtId="0" fontId="3" fillId="5" borderId="18" xfId="0" applyFont="1" applyFill="1" applyBorder="1" applyAlignment="1">
      <alignment horizontal="right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right" vertical="center" wrapText="1"/>
    </xf>
    <xf numFmtId="0" fontId="3" fillId="5" borderId="21" xfId="0" applyFont="1" applyFill="1" applyBorder="1" applyAlignment="1">
      <alignment horizontal="right" vertical="center" wrapText="1"/>
    </xf>
    <xf numFmtId="0" fontId="0" fillId="5" borderId="22" xfId="0" applyFill="1" applyBorder="1" applyAlignment="1" applyProtection="1">
      <alignment wrapText="1"/>
      <protection locked="0"/>
    </xf>
    <xf numFmtId="0" fontId="0" fillId="5" borderId="23" xfId="0" applyFill="1" applyBorder="1" applyAlignment="1" applyProtection="1">
      <alignment wrapText="1"/>
      <protection locked="0"/>
    </xf>
    <xf numFmtId="0" fontId="0" fillId="5" borderId="24" xfId="0" applyFill="1" applyBorder="1" applyAlignment="1" applyProtection="1">
      <alignment wrapText="1"/>
      <protection locked="0"/>
    </xf>
    <xf numFmtId="0" fontId="0" fillId="5" borderId="25" xfId="0" applyFill="1" applyBorder="1" applyAlignment="1" applyProtection="1">
      <alignment wrapText="1"/>
      <protection locked="0"/>
    </xf>
    <xf numFmtId="0" fontId="0" fillId="5" borderId="26" xfId="0" applyFill="1" applyBorder="1" applyAlignment="1" applyProtection="1">
      <alignment wrapText="1"/>
      <protection locked="0"/>
    </xf>
    <xf numFmtId="0" fontId="0" fillId="5" borderId="27" xfId="0" applyFill="1" applyBorder="1" applyAlignment="1" applyProtection="1">
      <alignment wrapText="1"/>
      <protection locked="0"/>
    </xf>
    <xf numFmtId="0" fontId="0" fillId="5" borderId="28" xfId="0" applyFill="1" applyBorder="1" applyAlignment="1" applyProtection="1">
      <alignment wrapText="1"/>
      <protection locked="0"/>
    </xf>
    <xf numFmtId="0" fontId="0" fillId="5" borderId="29" xfId="0" applyFill="1" applyBorder="1" applyAlignment="1" applyProtection="1">
      <alignment wrapText="1"/>
      <protection locked="0"/>
    </xf>
    <xf numFmtId="0" fontId="0" fillId="0" borderId="0" xfId="0" applyAlignment="1">
      <alignment vertical="center"/>
    </xf>
    <xf numFmtId="0" fontId="3" fillId="6" borderId="21" xfId="0" applyFont="1" applyFill="1" applyBorder="1" applyAlignment="1">
      <alignment horizontal="right" vertical="center" wrapText="1"/>
    </xf>
    <xf numFmtId="0" fontId="3" fillId="6" borderId="14" xfId="0" applyFont="1" applyFill="1" applyBorder="1" applyAlignment="1">
      <alignment horizontal="right" vertical="center" wrapText="1"/>
    </xf>
    <xf numFmtId="0" fontId="3" fillId="5" borderId="17" xfId="0" applyFont="1" applyFill="1" applyBorder="1" applyAlignment="1">
      <alignment horizontal="right" vertical="center" wrapText="1"/>
    </xf>
    <xf numFmtId="0" fontId="3" fillId="5" borderId="19" xfId="0" applyFont="1" applyFill="1" applyBorder="1" applyAlignment="1">
      <alignment horizontal="right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right" vertical="center" wrapText="1"/>
    </xf>
    <xf numFmtId="0" fontId="3" fillId="2" borderId="46" xfId="0" applyFont="1" applyFill="1" applyBorder="1" applyAlignment="1">
      <alignment horizontal="right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0" fontId="3" fillId="5" borderId="33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left" vertical="center" wrapText="1"/>
    </xf>
    <xf numFmtId="0" fontId="3" fillId="5" borderId="17" xfId="0" applyFont="1" applyFill="1" applyBorder="1" applyAlignment="1">
      <alignment horizontal="left" vertical="center" wrapText="1"/>
    </xf>
    <xf numFmtId="0" fontId="3" fillId="5" borderId="35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1" fontId="3" fillId="5" borderId="30" xfId="0" applyNumberFormat="1" applyFont="1" applyFill="1" applyBorder="1" applyAlignment="1">
      <alignment horizontal="center" vertical="center" wrapText="1"/>
    </xf>
    <xf numFmtId="1" fontId="3" fillId="5" borderId="47" xfId="0" applyNumberFormat="1" applyFont="1" applyFill="1" applyBorder="1" applyAlignment="1">
      <alignment horizontal="center" vertical="center" wrapText="1"/>
    </xf>
    <xf numFmtId="1" fontId="3" fillId="5" borderId="39" xfId="0" applyNumberFormat="1" applyFont="1" applyFill="1" applyBorder="1" applyAlignment="1">
      <alignment horizontal="center" vertical="center" wrapText="1"/>
    </xf>
    <xf numFmtId="1" fontId="3" fillId="5" borderId="43" xfId="0" applyNumberFormat="1" applyFont="1" applyFill="1" applyBorder="1" applyAlignment="1">
      <alignment horizontal="center" vertical="center" wrapText="1"/>
    </xf>
    <xf numFmtId="1" fontId="3" fillId="5" borderId="19" xfId="0" applyNumberFormat="1" applyFont="1" applyFill="1" applyBorder="1" applyAlignment="1">
      <alignment horizontal="center" vertical="center" wrapText="1"/>
    </xf>
    <xf numFmtId="1" fontId="3" fillId="5" borderId="17" xfId="0" applyNumberFormat="1" applyFont="1" applyFill="1" applyBorder="1" applyAlignment="1">
      <alignment horizontal="center" vertical="center" wrapText="1"/>
    </xf>
    <xf numFmtId="0" fontId="3" fillId="5" borderId="36" xfId="0" applyFont="1" applyFill="1" applyBorder="1" applyAlignment="1">
      <alignment horizontal="left" vertical="center" wrapText="1"/>
    </xf>
    <xf numFmtId="0" fontId="3" fillId="5" borderId="19" xfId="0" applyFont="1" applyFill="1" applyBorder="1" applyAlignment="1">
      <alignment horizontal="left" vertical="center" wrapText="1"/>
    </xf>
    <xf numFmtId="0" fontId="3" fillId="5" borderId="37" xfId="0" applyFont="1" applyFill="1" applyBorder="1" applyAlignment="1">
      <alignment horizontal="left" vertical="center" wrapText="1"/>
    </xf>
    <xf numFmtId="0" fontId="3" fillId="5" borderId="44" xfId="0" applyFont="1" applyFill="1" applyBorder="1" applyAlignment="1">
      <alignment horizontal="left" vertical="center" wrapText="1"/>
    </xf>
    <xf numFmtId="0" fontId="3" fillId="5" borderId="30" xfId="0" applyFont="1" applyFill="1" applyBorder="1" applyAlignment="1">
      <alignment horizontal="left" vertical="center" wrapText="1"/>
    </xf>
    <xf numFmtId="0" fontId="3" fillId="5" borderId="4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0" xfId="0" applyFont="1" applyFill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22" fontId="4" fillId="5" borderId="0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5" borderId="3" xfId="0" applyFill="1" applyBorder="1" applyAlignment="1" applyProtection="1">
      <alignment horizontal="center" wrapText="1"/>
      <protection locked="0"/>
    </xf>
    <xf numFmtId="0" fontId="0" fillId="5" borderId="4" xfId="0" applyFill="1" applyBorder="1" applyAlignment="1" applyProtection="1">
      <alignment horizontal="center" wrapText="1"/>
      <protection locked="0"/>
    </xf>
    <xf numFmtId="0" fontId="0" fillId="5" borderId="5" xfId="0" applyFill="1" applyBorder="1" applyAlignment="1" applyProtection="1">
      <alignment horizontal="center" wrapText="1"/>
      <protection locked="0"/>
    </xf>
    <xf numFmtId="0" fontId="0" fillId="5" borderId="6" xfId="0" applyFill="1" applyBorder="1" applyAlignment="1" applyProtection="1">
      <alignment horizontal="center" wrapText="1"/>
      <protection locked="0"/>
    </xf>
    <xf numFmtId="0" fontId="0" fillId="5" borderId="0" xfId="0" applyFill="1" applyBorder="1" applyAlignment="1" applyProtection="1">
      <alignment horizontal="center" wrapText="1"/>
      <protection locked="0"/>
    </xf>
    <xf numFmtId="0" fontId="0" fillId="5" borderId="7" xfId="0" applyFill="1" applyBorder="1" applyAlignment="1" applyProtection="1">
      <alignment horizontal="center" wrapText="1"/>
      <protection locked="0"/>
    </xf>
    <xf numFmtId="0" fontId="0" fillId="5" borderId="8" xfId="0" applyFill="1" applyBorder="1" applyAlignment="1" applyProtection="1">
      <alignment horizontal="center" wrapText="1"/>
      <protection locked="0"/>
    </xf>
    <xf numFmtId="0" fontId="0" fillId="5" borderId="9" xfId="0" applyFill="1" applyBorder="1" applyAlignment="1" applyProtection="1">
      <alignment horizontal="center" wrapText="1"/>
      <protection locked="0"/>
    </xf>
    <xf numFmtId="0" fontId="0" fillId="5" borderId="10" xfId="0" applyFill="1" applyBorder="1" applyAlignment="1" applyProtection="1">
      <alignment horizontal="center" wrapText="1"/>
      <protection locked="0"/>
    </xf>
    <xf numFmtId="0" fontId="4" fillId="2" borderId="6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4" fillId="5" borderId="7" xfId="0" applyFont="1" applyFill="1" applyBorder="1" applyAlignment="1" applyProtection="1">
      <alignment horizontal="left" vertical="center" wrapText="1"/>
      <protection locked="0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 applyProtection="1">
      <alignment horizontal="left" vertical="center" wrapText="1"/>
      <protection locked="0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6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8</xdr:row>
      <xdr:rowOff>19051</xdr:rowOff>
    </xdr:from>
    <xdr:to>
      <xdr:col>10</xdr:col>
      <xdr:colOff>469650</xdr:colOff>
      <xdr:row>20</xdr:row>
      <xdr:rowOff>125493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8EEE0DEB-D171-46B4-8E8F-5A6F26D75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57650" y="2009776"/>
          <a:ext cx="4032000" cy="24210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465143</xdr:colOff>
      <xdr:row>39</xdr:row>
      <xdr:rowOff>170500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E911CC8-4AA9-4B2D-90F3-50690420C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657143" cy="760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180975</xdr:rowOff>
    </xdr:from>
    <xdr:to>
      <xdr:col>13</xdr:col>
      <xdr:colOff>152400</xdr:colOff>
      <xdr:row>28</xdr:row>
      <xdr:rowOff>63089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A9EBE4E-711F-4374-BCB4-1C12B7D7E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52475"/>
          <a:ext cx="10058400" cy="46446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85725</xdr:rowOff>
    </xdr:from>
    <xdr:to>
      <xdr:col>5</xdr:col>
      <xdr:colOff>266700</xdr:colOff>
      <xdr:row>56</xdr:row>
      <xdr:rowOff>57151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4FEBA580-BB2A-4F05-8F3E-6F7CBC2447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217" r="12227" b="32931"/>
        <a:stretch/>
      </xdr:blipFill>
      <xdr:spPr>
        <a:xfrm>
          <a:off x="0" y="5610225"/>
          <a:ext cx="4076700" cy="5114926"/>
        </a:xfrm>
        <a:prstGeom prst="rect">
          <a:avLst/>
        </a:prstGeom>
      </xdr:spPr>
    </xdr:pic>
    <xdr:clientData/>
  </xdr:twoCellAnchor>
  <xdr:twoCellAnchor editAs="oneCell">
    <xdr:from>
      <xdr:col>5</xdr:col>
      <xdr:colOff>723899</xdr:colOff>
      <xdr:row>29</xdr:row>
      <xdr:rowOff>109500</xdr:rowOff>
    </xdr:from>
    <xdr:to>
      <xdr:col>10</xdr:col>
      <xdr:colOff>559603</xdr:colOff>
      <xdr:row>56</xdr:row>
      <xdr:rowOff>76199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2922497-9C3F-4825-9EFB-2DD56EACE1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" b="34184"/>
        <a:stretch/>
      </xdr:blipFill>
      <xdr:spPr>
        <a:xfrm>
          <a:off x="4533899" y="5634000"/>
          <a:ext cx="3645704" cy="51101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071EA-0A56-4FD4-92F4-295F54A1E6BA}">
  <sheetPr>
    <pageSetUpPr fitToPage="1"/>
  </sheetPr>
  <dimension ref="A1:K53"/>
  <sheetViews>
    <sheetView tabSelected="1" workbookViewId="0">
      <selection sqref="A1:K53"/>
    </sheetView>
  </sheetViews>
  <sheetFormatPr baseColWidth="10" defaultRowHeight="15"/>
  <sheetData>
    <row r="1" spans="1:11" ht="48.75" customHeight="1" thickTop="1" thickBot="1">
      <c r="A1" s="103" t="s">
        <v>56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ht="16.5" customHeight="1" thickTop="1" thickBot="1">
      <c r="A2" s="80" t="s">
        <v>0</v>
      </c>
      <c r="B2" s="81"/>
      <c r="C2" s="81"/>
      <c r="D2" s="81"/>
      <c r="E2" s="82"/>
      <c r="F2" s="78" t="s">
        <v>8</v>
      </c>
      <c r="G2" s="79"/>
      <c r="H2" s="79"/>
      <c r="I2" s="79"/>
      <c r="J2" s="79"/>
      <c r="K2" s="79"/>
    </row>
    <row r="3" spans="1:11" ht="15" customHeight="1">
      <c r="A3" s="105" t="s">
        <v>1</v>
      </c>
      <c r="B3" s="106"/>
      <c r="C3" s="70" t="s">
        <v>53</v>
      </c>
      <c r="D3" s="70"/>
      <c r="E3" s="71"/>
      <c r="F3" s="1" t="s">
        <v>9</v>
      </c>
      <c r="G3" s="3"/>
      <c r="H3" s="3"/>
      <c r="I3" s="4" t="s">
        <v>55</v>
      </c>
      <c r="J3" s="4"/>
      <c r="K3" s="2"/>
    </row>
    <row r="4" spans="1:11">
      <c r="A4" s="99" t="s">
        <v>2</v>
      </c>
      <c r="B4" s="100"/>
      <c r="C4" s="72" t="s">
        <v>15</v>
      </c>
      <c r="D4" s="72"/>
      <c r="E4" s="73"/>
      <c r="F4" s="95" t="s">
        <v>10</v>
      </c>
      <c r="G4" s="96"/>
      <c r="H4" s="96"/>
      <c r="I4" s="77" t="s">
        <v>54</v>
      </c>
      <c r="J4" s="77"/>
      <c r="K4" s="73"/>
    </row>
    <row r="5" spans="1:11" ht="15" customHeight="1">
      <c r="A5" s="99" t="s">
        <v>3</v>
      </c>
      <c r="B5" s="100"/>
      <c r="C5" s="72" t="s">
        <v>4</v>
      </c>
      <c r="D5" s="72"/>
      <c r="E5" s="73"/>
      <c r="F5" s="95" t="s">
        <v>11</v>
      </c>
      <c r="G5" s="97"/>
      <c r="H5" s="97"/>
      <c r="I5" s="73">
        <v>807912</v>
      </c>
      <c r="J5" s="98"/>
      <c r="K5" s="98"/>
    </row>
    <row r="6" spans="1:11" ht="15" customHeight="1">
      <c r="A6" s="99" t="s">
        <v>5</v>
      </c>
      <c r="B6" s="100"/>
      <c r="C6" s="72">
        <v>42</v>
      </c>
      <c r="D6" s="72"/>
      <c r="E6" s="73"/>
      <c r="F6" s="95" t="s">
        <v>12</v>
      </c>
      <c r="G6" s="97"/>
      <c r="H6" s="97"/>
      <c r="I6" s="73">
        <v>6464757</v>
      </c>
      <c r="J6" s="98"/>
      <c r="K6" s="98"/>
    </row>
    <row r="7" spans="1:11" ht="15.75" customHeight="1" thickBot="1">
      <c r="A7" s="101" t="s">
        <v>6</v>
      </c>
      <c r="B7" s="102"/>
      <c r="C7" s="68" t="s">
        <v>7</v>
      </c>
      <c r="D7" s="68"/>
      <c r="E7" s="69"/>
      <c r="F7" s="95" t="s">
        <v>13</v>
      </c>
      <c r="G7" s="97"/>
      <c r="H7" s="97"/>
      <c r="I7" s="73" t="s">
        <v>14</v>
      </c>
      <c r="J7" s="98"/>
      <c r="K7" s="98"/>
    </row>
    <row r="8" spans="1:11" ht="15.75" thickBot="1">
      <c r="A8" s="78" t="s">
        <v>31</v>
      </c>
      <c r="B8" s="79"/>
      <c r="C8" s="79"/>
      <c r="D8" s="79"/>
      <c r="E8" s="79"/>
      <c r="F8" s="78" t="s">
        <v>16</v>
      </c>
      <c r="G8" s="79"/>
      <c r="H8" s="79"/>
      <c r="I8" s="79"/>
      <c r="J8" s="79"/>
      <c r="K8" s="79"/>
    </row>
    <row r="9" spans="1:11">
      <c r="A9" s="84" t="s">
        <v>17</v>
      </c>
      <c r="B9" s="85"/>
      <c r="C9" s="83">
        <v>45896.458333333336</v>
      </c>
      <c r="D9" s="77"/>
      <c r="E9" s="73"/>
      <c r="F9" s="86"/>
      <c r="G9" s="87"/>
      <c r="H9" s="87"/>
      <c r="I9" s="87"/>
      <c r="J9" s="87"/>
      <c r="K9" s="88"/>
    </row>
    <row r="10" spans="1:11">
      <c r="A10" s="66" t="s">
        <v>18</v>
      </c>
      <c r="B10" s="67"/>
      <c r="C10" s="77" t="s">
        <v>32</v>
      </c>
      <c r="D10" s="77"/>
      <c r="E10" s="73"/>
      <c r="F10" s="89"/>
      <c r="G10" s="90"/>
      <c r="H10" s="90"/>
      <c r="I10" s="90"/>
      <c r="J10" s="90"/>
      <c r="K10" s="91"/>
    </row>
    <row r="11" spans="1:11" ht="15" customHeight="1">
      <c r="A11" s="66" t="s">
        <v>19</v>
      </c>
      <c r="B11" s="67"/>
      <c r="C11" s="77" t="s">
        <v>20</v>
      </c>
      <c r="D11" s="77"/>
      <c r="E11" s="73"/>
      <c r="F11" s="89"/>
      <c r="G11" s="90"/>
      <c r="H11" s="90"/>
      <c r="I11" s="90"/>
      <c r="J11" s="90"/>
      <c r="K11" s="91"/>
    </row>
    <row r="12" spans="1:11">
      <c r="A12" s="66" t="s">
        <v>21</v>
      </c>
      <c r="B12" s="67"/>
      <c r="C12" s="77" t="s">
        <v>22</v>
      </c>
      <c r="D12" s="77"/>
      <c r="E12" s="73"/>
      <c r="F12" s="89"/>
      <c r="G12" s="90"/>
      <c r="H12" s="90"/>
      <c r="I12" s="90"/>
      <c r="J12" s="90"/>
      <c r="K12" s="91"/>
    </row>
    <row r="13" spans="1:11" ht="15" customHeight="1">
      <c r="A13" s="66" t="s">
        <v>23</v>
      </c>
      <c r="B13" s="67"/>
      <c r="C13" s="77" t="s">
        <v>24</v>
      </c>
      <c r="D13" s="77"/>
      <c r="E13" s="73"/>
      <c r="F13" s="89"/>
      <c r="G13" s="90"/>
      <c r="H13" s="90"/>
      <c r="I13" s="90"/>
      <c r="J13" s="90"/>
      <c r="K13" s="91"/>
    </row>
    <row r="14" spans="1:11">
      <c r="A14" s="66" t="s">
        <v>25</v>
      </c>
      <c r="B14" s="67"/>
      <c r="C14" s="77" t="s">
        <v>26</v>
      </c>
      <c r="D14" s="77"/>
      <c r="E14" s="73"/>
      <c r="F14" s="89"/>
      <c r="G14" s="90"/>
      <c r="H14" s="90"/>
      <c r="I14" s="90"/>
      <c r="J14" s="90"/>
      <c r="K14" s="91"/>
    </row>
    <row r="15" spans="1:11" ht="15" customHeight="1">
      <c r="A15" s="66" t="s">
        <v>27</v>
      </c>
      <c r="B15" s="67"/>
      <c r="C15" s="77" t="s">
        <v>28</v>
      </c>
      <c r="D15" s="77"/>
      <c r="E15" s="73"/>
      <c r="F15" s="89"/>
      <c r="G15" s="90"/>
      <c r="H15" s="90"/>
      <c r="I15" s="90"/>
      <c r="J15" s="90"/>
      <c r="K15" s="91"/>
    </row>
    <row r="16" spans="1:11">
      <c r="A16" s="66" t="s">
        <v>29</v>
      </c>
      <c r="B16" s="67"/>
      <c r="C16" s="77" t="s">
        <v>30</v>
      </c>
      <c r="D16" s="77"/>
      <c r="E16" s="73"/>
      <c r="F16" s="89"/>
      <c r="G16" s="90"/>
      <c r="H16" s="90"/>
      <c r="I16" s="90"/>
      <c r="J16" s="90"/>
      <c r="K16" s="91"/>
    </row>
    <row r="17" spans="1:11" ht="15.75" thickBot="1">
      <c r="A17" s="66" t="s">
        <v>33</v>
      </c>
      <c r="B17" s="67"/>
      <c r="C17" s="77">
        <v>15</v>
      </c>
      <c r="D17" s="77"/>
      <c r="E17" s="73"/>
      <c r="F17" s="89"/>
      <c r="G17" s="90"/>
      <c r="H17" s="90"/>
      <c r="I17" s="90"/>
      <c r="J17" s="90"/>
      <c r="K17" s="91"/>
    </row>
    <row r="18" spans="1:11" ht="15.75" thickBot="1">
      <c r="A18" s="78" t="s">
        <v>34</v>
      </c>
      <c r="B18" s="79"/>
      <c r="C18" s="79"/>
      <c r="D18" s="79"/>
      <c r="E18" s="79"/>
      <c r="F18" s="89"/>
      <c r="G18" s="90"/>
      <c r="H18" s="90"/>
      <c r="I18" s="90"/>
      <c r="J18" s="90"/>
      <c r="K18" s="91"/>
    </row>
    <row r="19" spans="1:11">
      <c r="A19" s="66" t="s">
        <v>35</v>
      </c>
      <c r="B19" s="67"/>
      <c r="C19" s="70">
        <v>21</v>
      </c>
      <c r="D19" s="70"/>
      <c r="E19" s="71"/>
      <c r="F19" s="89"/>
      <c r="G19" s="90"/>
      <c r="H19" s="90"/>
      <c r="I19" s="90"/>
      <c r="J19" s="90"/>
      <c r="K19" s="91"/>
    </row>
    <row r="20" spans="1:11" ht="15.75" customHeight="1">
      <c r="A20" s="66" t="s">
        <v>36</v>
      </c>
      <c r="B20" s="67"/>
      <c r="C20" s="77">
        <v>1.71</v>
      </c>
      <c r="D20" s="77"/>
      <c r="E20" s="73"/>
      <c r="F20" s="89"/>
      <c r="G20" s="90"/>
      <c r="H20" s="90"/>
      <c r="I20" s="90"/>
      <c r="J20" s="90"/>
      <c r="K20" s="91"/>
    </row>
    <row r="21" spans="1:11" ht="15.75" customHeight="1" thickBot="1">
      <c r="A21" s="66" t="s">
        <v>37</v>
      </c>
      <c r="B21" s="67"/>
      <c r="C21" s="68">
        <f>C19*C20</f>
        <v>35.909999999999997</v>
      </c>
      <c r="D21" s="68"/>
      <c r="E21" s="69"/>
      <c r="F21" s="92"/>
      <c r="G21" s="93"/>
      <c r="H21" s="93"/>
      <c r="I21" s="93"/>
      <c r="J21" s="93"/>
      <c r="K21" s="94"/>
    </row>
    <row r="22" spans="1:11" ht="15.75" thickBot="1">
      <c r="A22" s="74" t="s">
        <v>45</v>
      </c>
      <c r="B22" s="52"/>
      <c r="C22" s="52"/>
      <c r="D22" s="52"/>
      <c r="E22" s="52"/>
      <c r="F22" s="52"/>
      <c r="G22" s="52"/>
      <c r="H22" s="52"/>
      <c r="I22" s="52"/>
      <c r="J22" s="75"/>
      <c r="K22" s="76"/>
    </row>
    <row r="23" spans="1:11" ht="22.5" customHeight="1" thickBot="1">
      <c r="A23" s="45" t="s">
        <v>38</v>
      </c>
      <c r="B23" s="40"/>
      <c r="C23" s="46"/>
      <c r="D23" s="30" t="s">
        <v>39</v>
      </c>
      <c r="E23" s="39" t="s">
        <v>40</v>
      </c>
      <c r="F23" s="40"/>
      <c r="G23" s="30" t="s">
        <v>48</v>
      </c>
      <c r="H23" s="39" t="s">
        <v>41</v>
      </c>
      <c r="I23" s="41"/>
      <c r="J23" s="10"/>
      <c r="K23" s="21"/>
    </row>
    <row r="24" spans="1:11">
      <c r="A24" s="60" t="s">
        <v>42</v>
      </c>
      <c r="B24" s="61"/>
      <c r="C24" s="62"/>
      <c r="D24" s="29">
        <v>11</v>
      </c>
      <c r="E24" s="58">
        <f>(D24*10000)/C$21</f>
        <v>3063.2135895293791</v>
      </c>
      <c r="F24" s="58"/>
      <c r="G24" s="29">
        <v>137</v>
      </c>
      <c r="H24" s="58">
        <f>(G24*10000)/C$21</f>
        <v>38150.932887774994</v>
      </c>
      <c r="I24" s="58"/>
      <c r="J24" s="10"/>
      <c r="K24" s="21"/>
    </row>
    <row r="25" spans="1:11">
      <c r="A25" s="47" t="s">
        <v>47</v>
      </c>
      <c r="B25" s="48"/>
      <c r="C25" s="49"/>
      <c r="D25" s="28">
        <v>15</v>
      </c>
      <c r="E25" s="59">
        <f t="shared" ref="E25:E26" si="0">(D25*10000)/C$21</f>
        <v>4177.1094402673352</v>
      </c>
      <c r="F25" s="59"/>
      <c r="G25" s="28">
        <v>468</v>
      </c>
      <c r="H25" s="59">
        <f>(G25*10000)/C$21</f>
        <v>130325.81453634087</v>
      </c>
      <c r="I25" s="59"/>
      <c r="J25" s="10"/>
      <c r="K25" s="21"/>
    </row>
    <row r="26" spans="1:11" ht="15.75" thickBot="1">
      <c r="A26" s="63" t="s">
        <v>43</v>
      </c>
      <c r="B26" s="64"/>
      <c r="C26" s="65"/>
      <c r="D26" s="31">
        <v>64</v>
      </c>
      <c r="E26" s="54">
        <f t="shared" si="0"/>
        <v>17822.333611807298</v>
      </c>
      <c r="F26" s="54"/>
      <c r="G26" s="31">
        <v>184</v>
      </c>
      <c r="H26" s="54">
        <f>(G26*10000)/C$21</f>
        <v>51239.20913394598</v>
      </c>
      <c r="I26" s="54"/>
      <c r="J26" s="10"/>
      <c r="K26" s="21"/>
    </row>
    <row r="27" spans="1:11" ht="15.75" thickBot="1">
      <c r="A27" s="45" t="s">
        <v>44</v>
      </c>
      <c r="B27" s="40"/>
      <c r="C27" s="46"/>
      <c r="D27" s="32">
        <f>SUM(D24:D26)</f>
        <v>90</v>
      </c>
      <c r="E27" s="55">
        <f t="shared" ref="E27" si="1">SUM(E24:E26)</f>
        <v>25062.656641604015</v>
      </c>
      <c r="F27" s="56"/>
      <c r="G27" s="32"/>
      <c r="H27" s="55">
        <f t="shared" ref="H27" si="2">SUM(H24:H26)</f>
        <v>219715.95655806185</v>
      </c>
      <c r="I27" s="57"/>
      <c r="J27" s="10"/>
      <c r="K27" s="21"/>
    </row>
    <row r="28" spans="1:11" ht="15.75" thickBot="1">
      <c r="A28" s="50" t="s">
        <v>52</v>
      </c>
      <c r="B28" s="51"/>
      <c r="C28" s="51"/>
      <c r="D28" s="51"/>
      <c r="E28" s="51"/>
      <c r="F28" s="51"/>
      <c r="G28" s="51"/>
      <c r="H28" s="51"/>
      <c r="I28" s="51"/>
      <c r="J28" s="52"/>
      <c r="K28" s="53"/>
    </row>
    <row r="29" spans="1:11">
      <c r="A29" s="17"/>
      <c r="B29" s="18"/>
      <c r="C29" s="18"/>
      <c r="D29" s="18"/>
      <c r="E29" s="18"/>
      <c r="F29" s="18"/>
      <c r="G29" s="18"/>
      <c r="H29" s="18"/>
      <c r="I29" s="18"/>
      <c r="J29" s="18"/>
      <c r="K29" s="19"/>
    </row>
    <row r="30" spans="1:11" ht="22.5">
      <c r="A30" s="20"/>
      <c r="B30" s="10"/>
      <c r="C30" s="10"/>
      <c r="D30" s="12" t="s">
        <v>46</v>
      </c>
      <c r="E30" s="12" t="s">
        <v>50</v>
      </c>
      <c r="F30" s="12" t="s">
        <v>51</v>
      </c>
      <c r="G30" s="12" t="s">
        <v>48</v>
      </c>
      <c r="H30" s="12" t="s">
        <v>39</v>
      </c>
      <c r="I30" s="10"/>
      <c r="J30" s="10"/>
      <c r="K30" s="21"/>
    </row>
    <row r="31" spans="1:11">
      <c r="A31" s="20"/>
      <c r="B31" s="10"/>
      <c r="C31" s="10"/>
      <c r="D31" s="14" t="s">
        <v>47</v>
      </c>
      <c r="E31" s="15">
        <v>180</v>
      </c>
      <c r="F31" s="26"/>
      <c r="G31" s="16">
        <v>72</v>
      </c>
      <c r="H31" s="16">
        <v>1</v>
      </c>
      <c r="I31" s="10"/>
      <c r="J31" s="10"/>
      <c r="K31" s="21"/>
    </row>
    <row r="32" spans="1:11">
      <c r="A32" s="20"/>
      <c r="B32" s="10"/>
      <c r="C32" s="10"/>
      <c r="D32" s="13" t="s">
        <v>47</v>
      </c>
      <c r="E32" s="11">
        <v>187</v>
      </c>
      <c r="F32" s="27"/>
      <c r="G32" s="6">
        <v>80</v>
      </c>
      <c r="H32" s="6">
        <v>1</v>
      </c>
      <c r="I32" s="10"/>
      <c r="J32" s="10"/>
      <c r="K32" s="21"/>
    </row>
    <row r="33" spans="1:11">
      <c r="A33" s="20"/>
      <c r="B33" s="10"/>
      <c r="C33" s="10"/>
      <c r="D33" s="13" t="s">
        <v>47</v>
      </c>
      <c r="E33" s="11">
        <v>149</v>
      </c>
      <c r="F33" s="27"/>
      <c r="G33" s="6">
        <v>40</v>
      </c>
      <c r="H33" s="6">
        <v>1</v>
      </c>
      <c r="I33" s="10"/>
      <c r="J33" s="10"/>
      <c r="K33" s="21"/>
    </row>
    <row r="34" spans="1:11">
      <c r="A34" s="20"/>
      <c r="B34" s="10"/>
      <c r="C34" s="10"/>
      <c r="D34" s="13" t="s">
        <v>47</v>
      </c>
      <c r="E34" s="11">
        <v>150</v>
      </c>
      <c r="F34" s="27"/>
      <c r="G34" s="6">
        <v>41</v>
      </c>
      <c r="H34" s="6">
        <v>1</v>
      </c>
      <c r="I34" s="10"/>
      <c r="J34" s="10"/>
      <c r="K34" s="21"/>
    </row>
    <row r="35" spans="1:11">
      <c r="A35" s="20"/>
      <c r="B35" s="10"/>
      <c r="C35" s="10"/>
      <c r="D35" s="13" t="s">
        <v>47</v>
      </c>
      <c r="E35" s="11">
        <v>177</v>
      </c>
      <c r="F35" s="27"/>
      <c r="G35" s="6">
        <v>66</v>
      </c>
      <c r="H35" s="6">
        <v>1</v>
      </c>
      <c r="I35" s="10"/>
      <c r="J35" s="10"/>
      <c r="K35" s="21"/>
    </row>
    <row r="36" spans="1:11">
      <c r="A36" s="20"/>
      <c r="B36" s="10"/>
      <c r="C36" s="10"/>
      <c r="D36" s="13" t="s">
        <v>47</v>
      </c>
      <c r="E36" s="11">
        <v>207</v>
      </c>
      <c r="F36" s="27"/>
      <c r="G36" s="6">
        <v>100</v>
      </c>
      <c r="H36" s="6">
        <v>1</v>
      </c>
      <c r="I36" s="10"/>
      <c r="J36" s="10"/>
      <c r="K36" s="21"/>
    </row>
    <row r="37" spans="1:11">
      <c r="A37" s="20"/>
      <c r="B37" s="10"/>
      <c r="C37" s="10"/>
      <c r="D37" s="42" t="s">
        <v>47</v>
      </c>
      <c r="E37" s="11">
        <v>81</v>
      </c>
      <c r="F37" s="33"/>
      <c r="G37" s="36">
        <v>69</v>
      </c>
      <c r="H37" s="36">
        <v>9</v>
      </c>
      <c r="I37" s="10"/>
      <c r="J37" s="10"/>
      <c r="K37" s="21"/>
    </row>
    <row r="38" spans="1:11">
      <c r="A38" s="20"/>
      <c r="B38" s="10"/>
      <c r="C38" s="10"/>
      <c r="D38" s="43"/>
      <c r="E38" s="11">
        <v>91</v>
      </c>
      <c r="F38" s="34"/>
      <c r="G38" s="37"/>
      <c r="H38" s="37"/>
      <c r="I38" s="10"/>
      <c r="J38" s="10"/>
      <c r="K38" s="21"/>
    </row>
    <row r="39" spans="1:11">
      <c r="A39" s="20"/>
      <c r="B39" s="10"/>
      <c r="C39" s="10"/>
      <c r="D39" s="43"/>
      <c r="E39" s="11">
        <v>92</v>
      </c>
      <c r="F39" s="34"/>
      <c r="G39" s="37"/>
      <c r="H39" s="37"/>
      <c r="I39" s="10"/>
      <c r="J39" s="10"/>
      <c r="K39" s="21"/>
    </row>
    <row r="40" spans="1:11">
      <c r="A40" s="20"/>
      <c r="B40" s="10"/>
      <c r="C40" s="10"/>
      <c r="D40" s="43"/>
      <c r="E40" s="11">
        <v>76</v>
      </c>
      <c r="F40" s="34"/>
      <c r="G40" s="37"/>
      <c r="H40" s="37"/>
      <c r="I40" s="10"/>
      <c r="J40" s="10"/>
      <c r="K40" s="21"/>
    </row>
    <row r="41" spans="1:11">
      <c r="A41" s="20"/>
      <c r="B41" s="10"/>
      <c r="C41" s="10"/>
      <c r="D41" s="43"/>
      <c r="E41" s="11">
        <v>90</v>
      </c>
      <c r="F41" s="34"/>
      <c r="G41" s="37"/>
      <c r="H41" s="37"/>
      <c r="I41" s="10"/>
      <c r="J41" s="10"/>
      <c r="K41" s="21"/>
    </row>
    <row r="42" spans="1:11">
      <c r="A42" s="20"/>
      <c r="B42" s="10"/>
      <c r="C42" s="10"/>
      <c r="D42" s="43"/>
      <c r="E42" s="11">
        <v>86</v>
      </c>
      <c r="F42" s="34"/>
      <c r="G42" s="37"/>
      <c r="H42" s="37"/>
      <c r="I42" s="10"/>
      <c r="J42" s="10"/>
      <c r="K42" s="21"/>
    </row>
    <row r="43" spans="1:11">
      <c r="A43" s="20"/>
      <c r="B43" s="10"/>
      <c r="C43" s="10"/>
      <c r="D43" s="43"/>
      <c r="E43" s="11">
        <v>81</v>
      </c>
      <c r="F43" s="34"/>
      <c r="G43" s="37"/>
      <c r="H43" s="37"/>
      <c r="I43" s="10"/>
      <c r="J43" s="10"/>
      <c r="K43" s="21"/>
    </row>
    <row r="44" spans="1:11">
      <c r="A44" s="20"/>
      <c r="B44" s="10"/>
      <c r="C44" s="10"/>
      <c r="D44" s="43"/>
      <c r="E44" s="11">
        <v>84</v>
      </c>
      <c r="F44" s="34"/>
      <c r="G44" s="37"/>
      <c r="H44" s="37"/>
      <c r="I44" s="10"/>
      <c r="J44" s="10"/>
      <c r="K44" s="21"/>
    </row>
    <row r="45" spans="1:11">
      <c r="A45" s="20"/>
      <c r="B45" s="10"/>
      <c r="C45" s="10"/>
      <c r="D45" s="43"/>
      <c r="E45" s="11">
        <v>71</v>
      </c>
      <c r="F45" s="34"/>
      <c r="G45" s="37"/>
      <c r="H45" s="37"/>
      <c r="I45" s="10"/>
      <c r="J45" s="10"/>
      <c r="K45" s="21"/>
    </row>
    <row r="46" spans="1:11">
      <c r="A46" s="20"/>
      <c r="B46" s="10"/>
      <c r="C46" s="10"/>
      <c r="D46" s="44"/>
      <c r="E46" s="11">
        <v>82</v>
      </c>
      <c r="F46" s="35"/>
      <c r="G46" s="38"/>
      <c r="H46" s="38"/>
      <c r="I46" s="10"/>
      <c r="J46" s="10"/>
      <c r="K46" s="21"/>
    </row>
    <row r="47" spans="1:11">
      <c r="A47" s="20"/>
      <c r="B47" s="10"/>
      <c r="C47" s="10"/>
      <c r="D47" s="13" t="s">
        <v>49</v>
      </c>
      <c r="E47" s="11">
        <v>30</v>
      </c>
      <c r="F47" s="27"/>
      <c r="G47" s="6">
        <v>1</v>
      </c>
      <c r="H47" s="6">
        <v>1</v>
      </c>
      <c r="I47" s="10"/>
      <c r="J47" s="10"/>
      <c r="K47" s="21"/>
    </row>
    <row r="48" spans="1:11">
      <c r="A48" s="20"/>
      <c r="B48" s="10"/>
      <c r="C48" s="10"/>
      <c r="D48" s="13" t="s">
        <v>49</v>
      </c>
      <c r="E48" s="11">
        <v>106</v>
      </c>
      <c r="F48" s="6">
        <v>126</v>
      </c>
      <c r="G48" s="6">
        <v>136</v>
      </c>
      <c r="H48" s="6">
        <v>10</v>
      </c>
      <c r="I48" s="10"/>
      <c r="J48" s="10"/>
      <c r="K48" s="21"/>
    </row>
    <row r="49" spans="1:11">
      <c r="A49" s="20"/>
      <c r="B49" s="10"/>
      <c r="C49" s="10"/>
      <c r="D49" s="13" t="s">
        <v>43</v>
      </c>
      <c r="E49" s="11">
        <v>65</v>
      </c>
      <c r="F49" s="6">
        <v>90</v>
      </c>
      <c r="G49" s="6">
        <v>165</v>
      </c>
      <c r="H49" s="6">
        <v>36</v>
      </c>
      <c r="I49" s="10"/>
      <c r="J49" s="10"/>
      <c r="K49" s="21"/>
    </row>
    <row r="50" spans="1:11">
      <c r="A50" s="20"/>
      <c r="B50" s="10"/>
      <c r="C50" s="10"/>
      <c r="D50" s="13" t="s">
        <v>43</v>
      </c>
      <c r="E50" s="11">
        <v>30</v>
      </c>
      <c r="F50" s="6">
        <v>53</v>
      </c>
      <c r="G50" s="6">
        <v>19</v>
      </c>
      <c r="H50" s="6">
        <v>28</v>
      </c>
      <c r="I50" s="10"/>
      <c r="J50" s="10"/>
      <c r="K50" s="21"/>
    </row>
    <row r="51" spans="1:11" ht="15.75" thickBot="1">
      <c r="A51" s="22"/>
      <c r="B51" s="23"/>
      <c r="C51" s="23"/>
      <c r="D51" s="23"/>
      <c r="E51" s="23"/>
      <c r="F51" s="23"/>
      <c r="G51" s="23"/>
      <c r="H51" s="23"/>
      <c r="I51" s="23"/>
      <c r="J51" s="23"/>
      <c r="K51" s="24"/>
    </row>
    <row r="52" spans="1:11">
      <c r="A52" s="20"/>
      <c r="B52" s="10"/>
      <c r="C52" s="10"/>
      <c r="D52" s="10"/>
      <c r="E52" s="10"/>
      <c r="F52" s="10"/>
      <c r="G52" s="10"/>
      <c r="H52" s="10"/>
      <c r="I52" s="10"/>
      <c r="J52" s="10"/>
      <c r="K52" s="10"/>
    </row>
    <row r="53" spans="1:11">
      <c r="C53" s="10"/>
      <c r="D53" s="10"/>
      <c r="E53" s="10"/>
      <c r="F53" s="10"/>
      <c r="G53" s="10"/>
      <c r="H53" s="10"/>
      <c r="I53" s="10"/>
      <c r="J53" s="10"/>
      <c r="K53" s="10"/>
    </row>
  </sheetData>
  <mergeCells count="70">
    <mergeCell ref="A1:K1"/>
    <mergeCell ref="A3:B3"/>
    <mergeCell ref="F2:K2"/>
    <mergeCell ref="F8:K8"/>
    <mergeCell ref="A6:B6"/>
    <mergeCell ref="A7:B7"/>
    <mergeCell ref="A4:B4"/>
    <mergeCell ref="A5:B5"/>
    <mergeCell ref="I4:K4"/>
    <mergeCell ref="F9:K21"/>
    <mergeCell ref="F4:H4"/>
    <mergeCell ref="F5:H5"/>
    <mergeCell ref="I5:K5"/>
    <mergeCell ref="F6:H6"/>
    <mergeCell ref="I6:K6"/>
    <mergeCell ref="F7:H7"/>
    <mergeCell ref="I7:K7"/>
    <mergeCell ref="A2:E2"/>
    <mergeCell ref="A11:B11"/>
    <mergeCell ref="A12:B12"/>
    <mergeCell ref="C11:E11"/>
    <mergeCell ref="C12:E12"/>
    <mergeCell ref="A8:E8"/>
    <mergeCell ref="C9:E9"/>
    <mergeCell ref="C10:E10"/>
    <mergeCell ref="A9:B9"/>
    <mergeCell ref="A10:B10"/>
    <mergeCell ref="A22:K22"/>
    <mergeCell ref="C15:E15"/>
    <mergeCell ref="C16:E16"/>
    <mergeCell ref="A18:E18"/>
    <mergeCell ref="C20:E20"/>
    <mergeCell ref="A15:B15"/>
    <mergeCell ref="A17:B17"/>
    <mergeCell ref="A19:B19"/>
    <mergeCell ref="A20:B20"/>
    <mergeCell ref="C17:E17"/>
    <mergeCell ref="C19:E19"/>
    <mergeCell ref="A16:B16"/>
    <mergeCell ref="A21:B21"/>
    <mergeCell ref="C21:E21"/>
    <mergeCell ref="C3:E3"/>
    <mergeCell ref="C4:E4"/>
    <mergeCell ref="C5:E5"/>
    <mergeCell ref="C6:E6"/>
    <mergeCell ref="C7:E7"/>
    <mergeCell ref="A13:B13"/>
    <mergeCell ref="A14:B14"/>
    <mergeCell ref="C13:E13"/>
    <mergeCell ref="C14:E14"/>
    <mergeCell ref="D37:D46"/>
    <mergeCell ref="A23:C23"/>
    <mergeCell ref="A25:C25"/>
    <mergeCell ref="A28:K28"/>
    <mergeCell ref="E26:F26"/>
    <mergeCell ref="H26:I26"/>
    <mergeCell ref="E27:F27"/>
    <mergeCell ref="H27:I27"/>
    <mergeCell ref="A27:C27"/>
    <mergeCell ref="E24:F24"/>
    <mergeCell ref="H24:I24"/>
    <mergeCell ref="E25:F25"/>
    <mergeCell ref="H25:I25"/>
    <mergeCell ref="A24:C24"/>
    <mergeCell ref="A26:C26"/>
    <mergeCell ref="F37:F46"/>
    <mergeCell ref="G37:G46"/>
    <mergeCell ref="H37:H46"/>
    <mergeCell ref="E23:F23"/>
    <mergeCell ref="H23:I23"/>
  </mergeCells>
  <pageMargins left="0.7" right="0.7" top="0.75" bottom="0.75" header="0.3" footer="0.3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D2292-5056-4FEB-95E9-8D36E663C827}">
  <dimension ref="A2:F23"/>
  <sheetViews>
    <sheetView workbookViewId="0">
      <selection activeCell="G12" sqref="G12"/>
    </sheetView>
  </sheetViews>
  <sheetFormatPr baseColWidth="10" defaultRowHeight="15"/>
  <cols>
    <col min="1" max="1" width="14.28515625" customWidth="1"/>
    <col min="2" max="3" width="15.5703125" style="7" customWidth="1"/>
    <col min="4" max="4" width="13.7109375" style="7" customWidth="1"/>
  </cols>
  <sheetData>
    <row r="2" spans="1:6">
      <c r="A2" t="s">
        <v>46</v>
      </c>
      <c r="B2" s="7" t="s">
        <v>50</v>
      </c>
      <c r="C2" s="7" t="s">
        <v>51</v>
      </c>
      <c r="D2" s="7" t="s">
        <v>48</v>
      </c>
      <c r="E2" s="7" t="s">
        <v>39</v>
      </c>
      <c r="F2" s="7" t="s">
        <v>57</v>
      </c>
    </row>
    <row r="3" spans="1:6">
      <c r="A3" s="25" t="s">
        <v>47</v>
      </c>
      <c r="B3" s="7">
        <v>180</v>
      </c>
      <c r="C3" s="8"/>
      <c r="D3" s="25">
        <v>72</v>
      </c>
      <c r="E3" s="5">
        <v>1</v>
      </c>
      <c r="F3" s="9" t="s">
        <v>58</v>
      </c>
    </row>
    <row r="4" spans="1:6">
      <c r="A4" s="25" t="s">
        <v>47</v>
      </c>
      <c r="B4" s="7">
        <v>187</v>
      </c>
      <c r="C4" s="8"/>
      <c r="D4" s="25">
        <v>80</v>
      </c>
      <c r="E4" s="5">
        <v>1</v>
      </c>
      <c r="F4" s="9" t="s">
        <v>58</v>
      </c>
    </row>
    <row r="5" spans="1:6">
      <c r="A5" s="25" t="s">
        <v>47</v>
      </c>
      <c r="B5" s="7">
        <v>149</v>
      </c>
      <c r="C5" s="8"/>
      <c r="D5" s="25">
        <v>40</v>
      </c>
      <c r="E5" s="5">
        <v>1</v>
      </c>
      <c r="F5" s="9" t="s">
        <v>58</v>
      </c>
    </row>
    <row r="6" spans="1:6">
      <c r="A6" s="25" t="s">
        <v>47</v>
      </c>
      <c r="B6" s="7">
        <v>150</v>
      </c>
      <c r="C6" s="8"/>
      <c r="D6" s="25">
        <v>41</v>
      </c>
      <c r="E6" s="5">
        <v>1</v>
      </c>
      <c r="F6" s="9" t="s">
        <v>58</v>
      </c>
    </row>
    <row r="7" spans="1:6">
      <c r="A7" s="25" t="s">
        <v>47</v>
      </c>
      <c r="B7" s="7">
        <v>177</v>
      </c>
      <c r="C7" s="8"/>
      <c r="D7" s="25">
        <v>66</v>
      </c>
      <c r="E7" s="5">
        <v>1</v>
      </c>
      <c r="F7" s="9" t="s">
        <v>58</v>
      </c>
    </row>
    <row r="8" spans="1:6">
      <c r="A8" s="25" t="s">
        <v>47</v>
      </c>
      <c r="B8" s="7">
        <v>207</v>
      </c>
      <c r="C8" s="8"/>
      <c r="D8" s="25">
        <v>100</v>
      </c>
      <c r="E8" s="5">
        <v>1</v>
      </c>
      <c r="F8" s="9" t="s">
        <v>58</v>
      </c>
    </row>
    <row r="9" spans="1:6">
      <c r="A9" s="108" t="s">
        <v>47</v>
      </c>
      <c r="B9" s="7">
        <v>81</v>
      </c>
      <c r="C9" s="109"/>
      <c r="D9" s="108">
        <v>69</v>
      </c>
      <c r="E9" s="108">
        <v>9</v>
      </c>
      <c r="F9" s="107" t="s">
        <v>59</v>
      </c>
    </row>
    <row r="10" spans="1:6">
      <c r="A10" s="108"/>
      <c r="B10" s="7">
        <v>91</v>
      </c>
      <c r="C10" s="109"/>
      <c r="D10" s="108"/>
      <c r="E10" s="108"/>
      <c r="F10" s="107"/>
    </row>
    <row r="11" spans="1:6">
      <c r="A11" s="108"/>
      <c r="B11" s="7">
        <v>92</v>
      </c>
      <c r="C11" s="109"/>
      <c r="D11" s="108"/>
      <c r="E11" s="108"/>
      <c r="F11" s="107"/>
    </row>
    <row r="12" spans="1:6">
      <c r="A12" s="108"/>
      <c r="B12" s="7">
        <v>76</v>
      </c>
      <c r="C12" s="109"/>
      <c r="D12" s="108"/>
      <c r="E12" s="108"/>
      <c r="F12" s="107"/>
    </row>
    <row r="13" spans="1:6">
      <c r="A13" s="108"/>
      <c r="B13" s="7">
        <v>90</v>
      </c>
      <c r="C13" s="109"/>
      <c r="D13" s="108"/>
      <c r="E13" s="108"/>
      <c r="F13" s="107"/>
    </row>
    <row r="14" spans="1:6">
      <c r="A14" s="108"/>
      <c r="B14" s="7">
        <v>86</v>
      </c>
      <c r="C14" s="109"/>
      <c r="D14" s="108"/>
      <c r="E14" s="108"/>
      <c r="F14" s="107"/>
    </row>
    <row r="15" spans="1:6">
      <c r="A15" s="108"/>
      <c r="B15" s="7">
        <v>81</v>
      </c>
      <c r="C15" s="109"/>
      <c r="D15" s="108"/>
      <c r="E15" s="108"/>
      <c r="F15" s="107"/>
    </row>
    <row r="16" spans="1:6">
      <c r="A16" s="108"/>
      <c r="B16" s="7">
        <v>84</v>
      </c>
      <c r="C16" s="109"/>
      <c r="D16" s="108"/>
      <c r="E16" s="108"/>
      <c r="F16" s="107"/>
    </row>
    <row r="17" spans="1:6">
      <c r="A17" s="108"/>
      <c r="B17" s="7">
        <v>71</v>
      </c>
      <c r="C17" s="109"/>
      <c r="D17" s="108"/>
      <c r="E17" s="108"/>
      <c r="F17" s="107"/>
    </row>
    <row r="18" spans="1:6">
      <c r="A18" s="108"/>
      <c r="B18" s="7">
        <v>82</v>
      </c>
      <c r="C18" s="109"/>
      <c r="D18" s="108"/>
      <c r="E18" s="108"/>
      <c r="F18" s="107"/>
    </row>
    <row r="19" spans="1:6">
      <c r="A19" t="s">
        <v>49</v>
      </c>
      <c r="B19" s="7">
        <v>30</v>
      </c>
      <c r="D19">
        <v>1</v>
      </c>
      <c r="E19">
        <v>1</v>
      </c>
      <c r="F19" s="9" t="s">
        <v>58</v>
      </c>
    </row>
    <row r="20" spans="1:6">
      <c r="A20" t="s">
        <v>49</v>
      </c>
      <c r="B20" s="7">
        <v>106</v>
      </c>
      <c r="C20" s="7">
        <v>126</v>
      </c>
      <c r="D20">
        <v>136</v>
      </c>
      <c r="E20">
        <v>10</v>
      </c>
      <c r="F20" s="9" t="s">
        <v>60</v>
      </c>
    </row>
    <row r="21" spans="1:6">
      <c r="A21" t="s">
        <v>43</v>
      </c>
      <c r="B21" s="7">
        <v>65</v>
      </c>
      <c r="C21" s="7">
        <v>90</v>
      </c>
      <c r="D21">
        <v>165</v>
      </c>
      <c r="E21">
        <v>36</v>
      </c>
      <c r="F21" s="9" t="s">
        <v>60</v>
      </c>
    </row>
    <row r="22" spans="1:6">
      <c r="A22" t="s">
        <v>43</v>
      </c>
      <c r="B22" s="7">
        <v>30</v>
      </c>
      <c r="C22" s="7">
        <v>53</v>
      </c>
      <c r="D22">
        <v>19</v>
      </c>
      <c r="E22">
        <v>28</v>
      </c>
      <c r="F22" s="9" t="s">
        <v>60</v>
      </c>
    </row>
    <row r="23" spans="1:6">
      <c r="D23"/>
    </row>
  </sheetData>
  <mergeCells count="5">
    <mergeCell ref="F9:F18"/>
    <mergeCell ref="D9:D18"/>
    <mergeCell ref="C9:C18"/>
    <mergeCell ref="A9:A18"/>
    <mergeCell ref="E9:E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5D2EE-07E3-4764-8EB8-E5731E60B92A}">
  <dimension ref="A1"/>
  <sheetViews>
    <sheetView workbookViewId="0"/>
  </sheetViews>
  <sheetFormatPr baseColWidth="10"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3BBAF-7087-45F4-AA3F-6C9EEC51FB0A}">
  <dimension ref="A1:M1"/>
  <sheetViews>
    <sheetView workbookViewId="0">
      <selection activeCell="Q7" sqref="Q7"/>
    </sheetView>
  </sheetViews>
  <sheetFormatPr baseColWidth="10" defaultRowHeight="15"/>
  <sheetData>
    <row r="1" spans="1:13" ht="23.25" customHeight="1">
      <c r="A1" s="110" t="s">
        <v>61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</sheetData>
  <mergeCells count="1">
    <mergeCell ref="A1:M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fiche_récap</vt:lpstr>
      <vt:lpstr>détail capture</vt:lpstr>
      <vt:lpstr>localisation</vt:lpstr>
      <vt:lpstr>Photographies</vt:lpstr>
      <vt:lpstr>fiche_récap!Zone_d_impression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cp:lastPrinted>2025-08-29T09:13:40Z</cp:lastPrinted>
  <dcterms:created xsi:type="dcterms:W3CDTF">2025-08-28T12:19:21Z</dcterms:created>
  <dcterms:modified xsi:type="dcterms:W3CDTF">2025-08-29T09:16:08Z</dcterms:modified>
</cp:coreProperties>
</file>