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13_ncr:1_{FFF62440-E1DA-4410-969B-760EAA903C9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tation" sheetId="1" r:id="rId1"/>
    <sheet name="opération" sheetId="2" r:id="rId2"/>
    <sheet name="tableau_captures" sheetId="3" r:id="rId3"/>
    <sheet name="données_historiques" sheetId="9" r:id="rId4"/>
    <sheet name="taille classe" sheetId="4" r:id="rId5"/>
    <sheet name="IPR" sheetId="5" r:id="rId6"/>
    <sheet name="IPR+" sheetId="6" r:id="rId7"/>
    <sheet name="Liste_poisson" sheetId="7" r:id="rId8"/>
    <sheet name="tcd" sheetId="8" r:id="rId9"/>
  </sheets>
  <definedNames>
    <definedName name="_xlnm._FilterDatabase" localSheetId="7" hidden="1">Liste_poisson!$A$1:$AS$252</definedName>
    <definedName name="JR_PAGE_ANCHOR_0_1">station!$A$1</definedName>
    <definedName name="JR_PAGE_ANCHOR_0_2">opération!$A$1</definedName>
    <definedName name="JR_PAGE_ANCHOR_0_3">tableau_captures!$A$2</definedName>
    <definedName name="JR_PAGE_ANCHOR_0_4">'taille classe'!$A$1</definedName>
    <definedName name="JR_PAGE_ANCHOR_0_5">IPR!$A$1</definedName>
    <definedName name="JR_PAGE_ANCHOR_0_6">'IPR+'!$A$1</definedName>
  </definedNames>
  <calcPr calcId="181029"/>
  <pivotCaches>
    <pivotCache cacheId="14" r:id="rId10"/>
  </pivotCaches>
</workbook>
</file>

<file path=xl/calcChain.xml><?xml version="1.0" encoding="utf-8"?>
<calcChain xmlns="http://schemas.openxmlformats.org/spreadsheetml/2006/main">
  <c r="V9" i="3" l="1"/>
  <c r="AF254" i="7"/>
  <c r="AG254" i="7"/>
  <c r="AH254" i="7"/>
  <c r="AI254" i="7"/>
  <c r="AJ254" i="7"/>
  <c r="AK254" i="7"/>
  <c r="AL254" i="7"/>
  <c r="AM254" i="7"/>
  <c r="AE254" i="7"/>
</calcChain>
</file>

<file path=xl/sharedStrings.xml><?xml version="1.0" encoding="utf-8"?>
<sst xmlns="http://schemas.openxmlformats.org/spreadsheetml/2006/main" count="6511" uniqueCount="614">
  <si>
    <t>STATION 04420100
Le Lignon à Saint-georges-en-couzan</t>
  </si>
  <si>
    <t>Caractéristiques de la station</t>
  </si>
  <si>
    <t xml:space="preserve"> Code station :</t>
  </si>
  <si>
    <t>04420100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</si>
  <si>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</si>
  <si>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</si>
  <si>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</si>
  <si>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</si>
  <si>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</si>
  <si>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</si>
  <si>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SAINT-GEORGES-EN-COUZAN</t>
  </si>
  <si>
    <t>Point kilometrique aval :</t>
  </si>
  <si>
    <t xml:space="preserve"> Département :</t>
  </si>
  <si>
    <t>Localisation précise :</t>
  </si>
  <si>
    <t>1 km amont centrale edf de saint-martin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</si>
  <si>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</si>
  <si>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</si>
  <si>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</si>
  <si>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</si>
  <si>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</si>
  <si>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</si>
  <si>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 xml:space="preserve"> Libelle du point :</t>
  </si>
  <si>
    <t>Le Lignon à Saint-georges-en-couzan</t>
  </si>
  <si>
    <t xml:space="preserve"> Lieu-dit :</t>
  </si>
  <si>
    <t>Saint-martin</t>
  </si>
  <si>
    <t xml:space="preserve"> Localisation précise :</t>
  </si>
  <si>
    <t xml:space="preserve"> Abscisse (X) :</t>
  </si>
  <si>
    <t>775408</t>
  </si>
  <si>
    <t xml:space="preserve"> Ordonnée (Y) :</t>
  </si>
  <si>
    <t>6512584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</si>
  <si>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</si>
  <si>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</si>
  <si>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</si>
  <si>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</si>
  <si>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26.00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</si>
  <si>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</si>
  <si>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</si>
  <si>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</si>
  <si>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</si>
  <si>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</si>
  <si>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</si>
  <si>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</si>
  <si>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</si>
  <si>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</si>
  <si>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465</t>
  </si>
  <si>
    <t xml:space="preserve"> Surface du bassin versant </t>
  </si>
  <si>
    <t>127.00</t>
  </si>
  <si>
    <t xml:space="preserve"> Pente IGN (‰) :</t>
  </si>
  <si>
    <t>22.00</t>
  </si>
  <si>
    <t xml:space="preserve"> Température janvier (°C) :</t>
  </si>
  <si>
    <t>3.3</t>
  </si>
  <si>
    <t xml:space="preserve"> Température juillet (°C) :</t>
  </si>
  <si>
    <t>19.8</t>
  </si>
  <si>
    <t xml:space="preserve"> Largeur du lit mineur (m) :</t>
  </si>
  <si>
    <t>9.00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</si>
  <si>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</si>
  <si>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</si>
  <si>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</si>
  <si>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</si>
  <si>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</si>
  <si>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>3.0</t>
  </si>
  <si>
    <t xml:space="preserve"> Numéro d'opération :</t>
  </si>
  <si>
    <t>95001</t>
  </si>
  <si>
    <t xml:space="preserve"> Code de la station :</t>
  </si>
  <si>
    <t xml:space="preserve"> Date d'opération :</t>
  </si>
  <si>
    <t>02/10/2025 09:45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</si>
  <si>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</si>
  <si>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</si>
  <si>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</si>
  <si>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</si>
  <si>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</si>
  <si>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</si>
  <si>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1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</si>
  <si>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</si>
  <si>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</si>
  <si>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</si>
  <si>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</si>
  <si>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</si>
  <si>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</si>
  <si>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</si>
  <si>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</si>
  <si>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</si>
  <si>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</si>
  <si>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</si>
  <si>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</si>
  <si>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95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</si>
  <si>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</si>
  <si>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</si>
  <si>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</si>
  <si>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</si>
  <si>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</si>
  <si>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</si>
  <si>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2</t>
  </si>
  <si>
    <t xml:space="preserve"> Conductivité (µS/cm) :</t>
  </si>
  <si>
    <t xml:space="preserve"> Temps P1 (min) :</t>
  </si>
  <si>
    <t>55</t>
  </si>
  <si>
    <t xml:space="preserve"> Tendance du débit :</t>
  </si>
  <si>
    <t>Stabilité</t>
  </si>
  <si>
    <t xml:space="preserve"> Temps P2 (min) :</t>
  </si>
  <si>
    <t>40</t>
  </si>
  <si>
    <t xml:space="preserve"> Longueur de l'opération (m) :</t>
  </si>
  <si>
    <t>127</t>
  </si>
  <si>
    <t>Mise en œuvre matérielle</t>
  </si>
  <si>
    <t xml:space="preserve"> Largeur de la lame d'eau (m) :</t>
  </si>
  <si>
    <t>7.58</t>
  </si>
  <si>
    <t xml:space="preserve"> Surface prospectée (m²) :</t>
  </si>
  <si>
    <t>962.66</t>
  </si>
  <si>
    <t xml:space="preserve"> Nombre d'anodes :</t>
  </si>
  <si>
    <t xml:space="preserve"> Prof. moy. station (m) * :</t>
  </si>
  <si>
    <t>0.45</t>
  </si>
  <si>
    <t xml:space="preserve"> Nombre d'épuisettes :</t>
  </si>
  <si>
    <t>5</t>
  </si>
  <si>
    <t xml:space="preserve"> Pente de ligne d'eau (‰) :</t>
  </si>
  <si>
    <t xml:space="preserve"> Matériel :</t>
  </si>
  <si>
    <t xml:space="preserve"> Section mouillée (m²) :</t>
  </si>
  <si>
    <t xml:space="preserve"> Modèle du matériel :</t>
  </si>
  <si>
    <t>HERON</t>
  </si>
  <si>
    <t xml:space="preserve"> Dureté (mg/l) :</t>
  </si>
  <si>
    <t xml:space="preserve"> Tension (V) :</t>
  </si>
  <si>
    <t>510</t>
  </si>
  <si>
    <t xml:space="preserve"> Temp. des 30 jours les plus chauds (°C) </t>
  </si>
  <si>
    <t xml:space="preserve"> Intensité (A) :</t>
  </si>
  <si>
    <t>1.76</t>
  </si>
  <si>
    <t xml:space="preserve"> Puissance (kVA) :</t>
  </si>
  <si>
    <t>0.90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</si>
  <si>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</si>
  <si>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</si>
  <si>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</si>
  <si>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</si>
  <si>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</si>
  <si>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</si>
  <si>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</si>
  <si>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</si>
  <si>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</si>
  <si>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</si>
  <si>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</si>
  <si>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</si>
  <si>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</si>
  <si>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</si>
  <si>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</si>
  <si>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</si>
  <si>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54</t>
  </si>
  <si>
    <t>0.25</t>
  </si>
  <si>
    <t>Blocs</t>
  </si>
  <si>
    <t>Pierres grossières</t>
  </si>
  <si>
    <t>Pas de colmatage</t>
  </si>
  <si>
    <t>Bryophytes</t>
  </si>
  <si>
    <t>PLAT</t>
  </si>
  <si>
    <t>13</t>
  </si>
  <si>
    <t>0.40</t>
  </si>
  <si>
    <t>Cailloux grossiers</t>
  </si>
  <si>
    <t>PROFOND</t>
  </si>
  <si>
    <t>33</t>
  </si>
  <si>
    <t>0.80</t>
  </si>
  <si>
    <t>Cailloux fins</t>
  </si>
  <si>
    <t>Recouvrements biologiques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</si>
  <si>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</si>
  <si>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</si>
  <si>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</si>
  <si>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</si>
  <si>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</si>
  <si>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</si>
  <si>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</si>
  <si>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</si>
  <si>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</si>
  <si>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</si>
  <si>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couverte (&gt;90% d'ombrage)</t>
  </si>
  <si>
    <t>Importante</t>
  </si>
  <si>
    <t>Moyenne</t>
  </si>
  <si>
    <t>Observations sur le repeuplement</t>
  </si>
  <si>
    <t>Observations : Abris / Végétation / Colmatage</t>
  </si>
  <si>
    <t>gestion patrimoniale pêcheurs du Lignon</t>
  </si>
  <si>
    <t xml:space="preserve">  Surface prospectée : 963 m²
  Temps total de pêche : 95 min</t>
  </si>
  <si>
    <t>Effectif par passage</t>
  </si>
  <si>
    <t>Estimation de peuplement (Méthode De Lury)</t>
  </si>
  <si>
    <t>Espèces</t>
  </si>
  <si>
    <t>P1</t>
  </si>
  <si>
    <t>P2</t>
  </si>
  <si>
    <t>P3</t>
  </si>
  <si>
    <t>Efficacité (%)</t>
  </si>
  <si>
    <t>Effectif estimé</t>
  </si>
  <si>
    <t>Intervalle de confiance (+/- nb d'individu)</t>
  </si>
  <si>
    <t>Densité numérique estimée par hectare</t>
  </si>
  <si>
    <t>% de l'effectif</t>
  </si>
  <si>
    <r>
      <rPr>
        <sz val="8"/>
        <color rgb="FF000000"/>
        <rFont val="SansSerif"/>
      </rPr>
      <t>Poids estimé (g)</t>
    </r>
  </si>
  <si>
    <t>Densité pondérale par hectare</t>
  </si>
  <si>
    <t>% du poids</t>
  </si>
  <si>
    <t>Chabot**</t>
  </si>
  <si>
    <t>65</t>
  </si>
  <si>
    <t>109</t>
  </si>
  <si>
    <t>1132.3</t>
  </si>
  <si>
    <t>30.3</t>
  </si>
  <si>
    <t>756</t>
  </si>
  <si>
    <t>7853.2</t>
  </si>
  <si>
    <t>11.8</t>
  </si>
  <si>
    <t>Chevaine**</t>
  </si>
  <si>
    <t>0</t>
  </si>
  <si>
    <t>20.8</t>
  </si>
  <si>
    <t>0.6</t>
  </si>
  <si>
    <t>324</t>
  </si>
  <si>
    <t>3365.7</t>
  </si>
  <si>
    <t>5.1</t>
  </si>
  <si>
    <t>Ecrevisse signal</t>
  </si>
  <si>
    <t>6</t>
  </si>
  <si>
    <t>73.3</t>
  </si>
  <si>
    <t>5.3</t>
  </si>
  <si>
    <t>311.6</t>
  </si>
  <si>
    <t>7.8</t>
  </si>
  <si>
    <t>666</t>
  </si>
  <si>
    <t>6918.3</t>
  </si>
  <si>
    <t>10.4</t>
  </si>
  <si>
    <t>Goujon commun**</t>
  </si>
  <si>
    <t>8</t>
  </si>
  <si>
    <t>83.1</t>
  </si>
  <si>
    <t>2.2</t>
  </si>
  <si>
    <t>210</t>
  </si>
  <si>
    <t>2181.5</t>
  </si>
  <si>
    <t>Truite de riviere</t>
  </si>
  <si>
    <t>77</t>
  </si>
  <si>
    <t>55.8</t>
  </si>
  <si>
    <t>29.2</t>
  </si>
  <si>
    <t>1433.5</t>
  </si>
  <si>
    <t>30.8</t>
  </si>
  <si>
    <t>4227</t>
  </si>
  <si>
    <t>43909.6</t>
  </si>
  <si>
    <t>66.1</t>
  </si>
  <si>
    <t>Vairon**</t>
  </si>
  <si>
    <t>60</t>
  </si>
  <si>
    <t>102</t>
  </si>
  <si>
    <t>1059.6</t>
  </si>
  <si>
    <t>28.3</t>
  </si>
  <si>
    <t>208</t>
  </si>
  <si>
    <t>2160.7</t>
  </si>
  <si>
    <t>Total :</t>
  </si>
  <si>
    <t>4040.9</t>
  </si>
  <si>
    <t>100.0</t>
  </si>
  <si>
    <t>6391</t>
  </si>
  <si>
    <t>66389.0</t>
  </si>
  <si>
    <t>** : condition de Seber et Lecren non réalisée</t>
  </si>
  <si>
    <t>Histogramme sur effectif estimé des captures</t>
  </si>
  <si>
    <t>Effectif par classe de taille</t>
  </si>
  <si>
    <t>Classes</t>
  </si>
  <si>
    <t>CHA</t>
  </si>
  <si>
    <t>CHE</t>
  </si>
  <si>
    <t>GOU</t>
  </si>
  <si>
    <t>PFL</t>
  </si>
  <si>
    <t>TRF</t>
  </si>
  <si>
    <t>VAI</t>
  </si>
  <si>
    <t>[20,30[</t>
  </si>
  <si>
    <t>1</t>
  </si>
  <si>
    <t>[30,40[</t>
  </si>
  <si>
    <t>4</t>
  </si>
  <si>
    <t>[40,50[</t>
  </si>
  <si>
    <t>[50,60[</t>
  </si>
  <si>
    <t>63</t>
  </si>
  <si>
    <t>[60,70[</t>
  </si>
  <si>
    <t>9</t>
  </si>
  <si>
    <t>20</t>
  </si>
  <si>
    <t>[70,80[</t>
  </si>
  <si>
    <t>27</t>
  </si>
  <si>
    <t>[80,90[</t>
  </si>
  <si>
    <t>32</t>
  </si>
  <si>
    <t>[90,100[</t>
  </si>
  <si>
    <t>17</t>
  </si>
  <si>
    <t>10</t>
  </si>
  <si>
    <t>[100,110[</t>
  </si>
  <si>
    <t>[110,120[</t>
  </si>
  <si>
    <t>3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</si>
  <si>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</si>
  <si>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</si>
  <si>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</si>
  <si>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</si>
  <si>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</si>
  <si>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</si>
  <si>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</si>
  <si>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</si>
  <si>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</si>
  <si>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</si>
  <si>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</si>
  <si>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</si>
  <si>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</si>
  <si>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</si>
  <si>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</si>
  <si>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[270,280[</t>
  </si>
  <si>
    <t>28</t>
  </si>
  <si>
    <t>111</t>
  </si>
  <si>
    <t>Qualité</t>
  </si>
  <si>
    <t>Note IPR</t>
  </si>
  <si>
    <t>Classe de qualité</t>
  </si>
  <si>
    <t>Bon</t>
  </si>
  <si>
    <t>6.28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</si>
  <si>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</si>
  <si>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</si>
  <si>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</si>
  <si>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</si>
  <si>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</si>
  <si>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</si>
  <si>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1.40</t>
  </si>
  <si>
    <t>2.00</t>
  </si>
  <si>
    <t>2.01</t>
  </si>
  <si>
    <t>NEL</t>
  </si>
  <si>
    <t>1.16</t>
  </si>
  <si>
    <t>3.00</t>
  </si>
  <si>
    <t>2.83</t>
  </si>
  <si>
    <t>NTE</t>
  </si>
  <si>
    <t>0.67</t>
  </si>
  <si>
    <t>4.00</t>
  </si>
  <si>
    <t>4.73</t>
  </si>
  <si>
    <t>DIT</t>
  </si>
  <si>
    <t>0.06</t>
  </si>
  <si>
    <t>0.00</t>
  </si>
  <si>
    <t>0.03</t>
  </si>
  <si>
    <t>DIO</t>
  </si>
  <si>
    <t>0.30</t>
  </si>
  <si>
    <t>0.01</t>
  </si>
  <si>
    <t>DII</t>
  </si>
  <si>
    <t>1.57</t>
  </si>
  <si>
    <t>0.15</t>
  </si>
  <si>
    <t>0.17</t>
  </si>
  <si>
    <t>DTI</t>
  </si>
  <si>
    <t>1.12</t>
  </si>
  <si>
    <t>0.21</t>
  </si>
  <si>
    <t>0.37</t>
  </si>
  <si>
    <t xml:space="preserve">Espèces cibles </t>
  </si>
  <si>
    <t>Probabilités théoriques</t>
  </si>
  <si>
    <t>Effectifs</t>
  </si>
  <si>
    <t>Graphique de probabilité &amp; présence</t>
  </si>
  <si>
    <t>0.99</t>
  </si>
  <si>
    <t>PHX</t>
  </si>
  <si>
    <t>0.78</t>
  </si>
  <si>
    <t>LOF</t>
  </si>
  <si>
    <t>0.77</t>
  </si>
  <si>
    <t>GOX</t>
  </si>
  <si>
    <t>0.48</t>
  </si>
  <si>
    <t>0.34</t>
  </si>
  <si>
    <t>BAF</t>
  </si>
  <si>
    <t>0.28</t>
  </si>
  <si>
    <t>SPI</t>
  </si>
  <si>
    <t>0.14</t>
  </si>
  <si>
    <t>OBR</t>
  </si>
  <si>
    <t>0.11</t>
  </si>
  <si>
    <t>ABL</t>
  </si>
  <si>
    <t>0.10</t>
  </si>
  <si>
    <t>PER</t>
  </si>
  <si>
    <t>0.07</t>
  </si>
  <si>
    <t>PES</t>
  </si>
  <si>
    <t>TOX</t>
  </si>
  <si>
    <t>HOT</t>
  </si>
  <si>
    <t>LPP</t>
  </si>
  <si>
    <t>0.05</t>
  </si>
  <si>
    <t>CCO</t>
  </si>
  <si>
    <t>0.04</t>
  </si>
  <si>
    <t>ANG</t>
  </si>
  <si>
    <t>GAR</t>
  </si>
  <si>
    <t>TAN</t>
  </si>
  <si>
    <t>0.02</t>
  </si>
  <si>
    <t>VAN</t>
  </si>
  <si>
    <t>SAT</t>
  </si>
  <si>
    <t>PCH</t>
  </si>
  <si>
    <t>BRE</t>
  </si>
  <si>
    <t>CAX</t>
  </si>
  <si>
    <t>GRE</t>
  </si>
  <si>
    <t>ROT</t>
  </si>
  <si>
    <t>BOU</t>
  </si>
  <si>
    <t>BRO</t>
  </si>
  <si>
    <t>SAN</t>
  </si>
  <si>
    <t>LOT</t>
  </si>
  <si>
    <t>EPI</t>
  </si>
  <si>
    <t>EPT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</si>
  <si>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</si>
  <si>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</si>
  <si>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</si>
  <si>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</si>
  <si>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</si>
  <si>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</si>
  <si>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</si>
  <si>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Distance à la source (km) :</t>
  </si>
  <si>
    <t>26.0</t>
  </si>
  <si>
    <t>Surface bassin versant (km²) :</t>
  </si>
  <si>
    <t>Largeur moyenne en eau (m) :</t>
  </si>
  <si>
    <t>Température janvier (°C) :</t>
  </si>
  <si>
    <t>Pente IGN (‰) :</t>
  </si>
  <si>
    <t>22.0</t>
  </si>
  <si>
    <t>Date de calcul de l'IPR :</t>
  </si>
  <si>
    <t>24/10/2025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</si>
  <si>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</si>
  <si>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</si>
  <si>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</si>
  <si>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</si>
  <si>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</si>
  <si>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</si>
  <si>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</si>
  <si>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</si>
  <si>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</si>
  <si>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</si>
  <si>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</si>
  <si>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</si>
  <si>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</si>
  <si>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</si>
  <si>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</si>
  <si>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</si>
  <si>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</si>
  <si>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</si>
  <si>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</si>
  <si>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</si>
  <si>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</si>
  <si>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</si>
  <si>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</si>
  <si>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Note IPR+</t>
  </si>
  <si>
    <t>S_TOL</t>
  </si>
  <si>
    <t>0.62</t>
  </si>
  <si>
    <t>0.71</t>
  </si>
  <si>
    <t>S_STTHER</t>
  </si>
  <si>
    <t>0.68</t>
  </si>
  <si>
    <t>1.46</t>
  </si>
  <si>
    <t>S_LIPAR</t>
  </si>
  <si>
    <t>S_OMNI</t>
  </si>
  <si>
    <t>0.33</t>
  </si>
  <si>
    <t>1.58</t>
  </si>
  <si>
    <t>S_INTOL</t>
  </si>
  <si>
    <t>0.72</t>
  </si>
  <si>
    <t>1.61</t>
  </si>
  <si>
    <t>S_O2INTOL</t>
  </si>
  <si>
    <t>0.61</t>
  </si>
  <si>
    <t>1.64</t>
  </si>
  <si>
    <t>S_LIMNO</t>
  </si>
  <si>
    <t>0.91</t>
  </si>
  <si>
    <t>0.13</t>
  </si>
  <si>
    <t>N_O2INTOL</t>
  </si>
  <si>
    <t>202.00</t>
  </si>
  <si>
    <t>157.55</t>
  </si>
  <si>
    <t>N_HINTOL</t>
  </si>
  <si>
    <t>142.00</t>
  </si>
  <si>
    <t>85.37</t>
  </si>
  <si>
    <t>N_RHPAR</t>
  </si>
  <si>
    <t>0.83</t>
  </si>
  <si>
    <t>212.63</t>
  </si>
  <si>
    <t>N_TRUITE</t>
  </si>
  <si>
    <t>0.87</t>
  </si>
  <si>
    <t>35.00</t>
  </si>
  <si>
    <t>74.06</t>
  </si>
  <si>
    <t>Données piscicoles et stationnelles de sortie IPR+</t>
  </si>
  <si>
    <t>HUET :</t>
  </si>
  <si>
    <t>truite</t>
  </si>
  <si>
    <t>POW :</t>
  </si>
  <si>
    <t>336021.40</t>
  </si>
  <si>
    <t>ric.Util :</t>
  </si>
  <si>
    <t>EVAPO :</t>
  </si>
  <si>
    <t>637.25</t>
  </si>
  <si>
    <t>Effectif :</t>
  </si>
  <si>
    <t>204</t>
  </si>
  <si>
    <t>EQRIndice :</t>
  </si>
  <si>
    <t>RUNOFF :</t>
  </si>
  <si>
    <t>386.61</t>
  </si>
  <si>
    <t>TRX0plus :</t>
  </si>
  <si>
    <t>35</t>
  </si>
  <si>
    <t>DEBIT :</t>
  </si>
  <si>
    <t>1.56</t>
  </si>
  <si>
    <t>TRX0plus_seuil :</t>
  </si>
  <si>
    <t>110.59</t>
  </si>
  <si>
    <t>Données contextuelles d'entrée IPR+</t>
  </si>
  <si>
    <t>Type du régime hydrographique :</t>
  </si>
  <si>
    <t>reg_pn</t>
  </si>
  <si>
    <t>Température moyenne de l'air du bassin versant amont (°C) :</t>
  </si>
  <si>
    <t>10.9</t>
  </si>
  <si>
    <t>Surface du bassin versant (km²) :</t>
  </si>
  <si>
    <t>Type de formation géologique sur bassin versant amont :</t>
  </si>
  <si>
    <t>s</t>
  </si>
  <si>
    <t>Précipitation moyenne inter-annuelle sur le bassin versant amont (mm) :</t>
  </si>
  <si>
    <t>919</t>
  </si>
  <si>
    <t>Pente IGN cours d'eau (‰) :</t>
  </si>
  <si>
    <t>Amplitude thermique inter-annuelle maximale de l'air de la station (°C) :</t>
  </si>
  <si>
    <t>17.1</t>
  </si>
  <si>
    <t>Stratégie d'échantillonnage :</t>
  </si>
  <si>
    <t>COMP</t>
  </si>
  <si>
    <t>Température moyenne de l'air à la station (°C) :</t>
  </si>
  <si>
    <t>12.5</t>
  </si>
  <si>
    <t>Date du calcul de l'IPR+ :</t>
  </si>
  <si>
    <t>Classes de qualité</t>
  </si>
  <si>
    <t>]0.855-1]</t>
  </si>
  <si>
    <t>]0.7-0.855]</t>
  </si>
  <si>
    <t>]0.467-0.7]</t>
  </si>
  <si>
    <t>]0.233-0.467]</t>
  </si>
  <si>
    <t>[0-0.233]</t>
  </si>
  <si>
    <t xml:space="preserve">Saint-martin station VAU2 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</si>
  <si>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</si>
  <si>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</si>
  <si>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</si>
  <si>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</si>
  <si>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</si>
  <si>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</si>
  <si>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</si>
  <si>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</si>
  <si>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</si>
  <si>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</si>
  <si>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</si>
  <si>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</si>
  <si>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</si>
  <si>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</si>
  <si>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</si>
  <si>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</si>
  <si>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</si>
  <si>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</si>
  <si>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</si>
  <si>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</si>
  <si>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</si>
  <si>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</si>
  <si>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</si>
  <si>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</si>
  <si>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</si>
  <si>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</si>
  <si>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</si>
  <si>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</si>
  <si>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</si>
  <si>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</si>
  <si>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</si>
  <si>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</si>
  <si>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</si>
  <si>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</si>
  <si>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</si>
  <si>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</si>
  <si>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</si>
  <si>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</si>
  <si>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</si>
  <si>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>Validé niveau 2</t>
  </si>
  <si>
    <t>LOIRE-BRETAGNE</t>
  </si>
  <si>
    <t>Loire</t>
  </si>
  <si>
    <t>775407.70160472</t>
  </si>
  <si>
    <t>6512583.61278907</t>
  </si>
  <si>
    <t>N</t>
  </si>
  <si>
    <t>Totale</t>
  </si>
  <si>
    <t>Oui</t>
  </si>
  <si>
    <t>Non</t>
  </si>
  <si>
    <t>Goujon commun</t>
  </si>
  <si>
    <t>Vairon</t>
  </si>
  <si>
    <t>G</t>
  </si>
  <si>
    <t>Chabot</t>
  </si>
  <si>
    <t>I</t>
  </si>
  <si>
    <t>Chevaine</t>
  </si>
  <si>
    <t>faciés d'écoulement</t>
  </si>
  <si>
    <t>Étiquettes de lignes</t>
  </si>
  <si>
    <t>Total général</t>
  </si>
  <si>
    <t xml:space="preserve">Somme de  Effectif du lot </t>
  </si>
  <si>
    <t xml:space="preserve">Somme de  Poids du lot (g) </t>
  </si>
  <si>
    <t>F4</t>
  </si>
  <si>
    <t>F3</t>
  </si>
  <si>
    <t>F2</t>
  </si>
  <si>
    <t>F1</t>
  </si>
  <si>
    <t>4 faciès d'écoulement:  F1 mouille 42 m prof max 1.8 m. ;  F2 plat courant: 16.9 m. ;  F3 radier varié à blocs 39.7 m .;  F4 plat courant 28.4 m</t>
  </si>
  <si>
    <t xml:space="preserve">débit &lt; 400 l/s, conditions OK pour un inventaire correct
12 opérateurs: 
FD42: PG MS BD VG AC CRE YG, + stag
LFA: F. Marteil  SEPARATION DES CAPTURES PAR FACIES:  4 faciès d'écoulement:  F1 mouille 42 m prof max 1.8 m.   F2 plat courant: 16.9 m.   F3 radier varié à blocs 39.7 m .  F4 plat courant 28.4 m
</t>
  </si>
  <si>
    <t>déficit marqué en SGF pour la reproduction des truites /  / survie intragravellaire faible mesurée en 2015 et 2016  (capsule d'incubation sous graviers)</t>
  </si>
  <si>
    <t>Site de pêche</t>
  </si>
  <si>
    <r>
      <t>% biomasse des espèces</t>
    </r>
    <r>
      <rPr>
        <b/>
        <sz val="12"/>
        <color theme="6" tint="-0.249977111117893"/>
        <rFont val="Calibri Light"/>
        <family val="1"/>
        <scheme val="major"/>
      </rPr>
      <t xml:space="preserve"> </t>
    </r>
    <r>
      <rPr>
        <b/>
        <i/>
        <sz val="10"/>
        <color theme="6" tint="-0.249977111117893"/>
        <rFont val="Cambria"/>
        <family val="1"/>
      </rPr>
      <t>(à gauche espèce patrimoniale</t>
    </r>
    <r>
      <rPr>
        <b/>
        <sz val="10"/>
        <color theme="6" tint="-0.249977111117893"/>
        <rFont val="Cambria"/>
        <family val="1"/>
      </rPr>
      <t>)</t>
    </r>
  </si>
  <si>
    <t>Données sur la TRUITE</t>
  </si>
  <si>
    <t>Promoteur</t>
  </si>
  <si>
    <t>Unité hydro</t>
  </si>
  <si>
    <t>Sous Bassin</t>
  </si>
  <si>
    <t>Cours d'eau</t>
  </si>
  <si>
    <t>Date</t>
  </si>
  <si>
    <t>Type  pêche</t>
  </si>
  <si>
    <t>Commune</t>
  </si>
  <si>
    <t>Lieu-dit</t>
  </si>
  <si>
    <r>
      <rPr>
        <b/>
        <sz val="9"/>
        <color indexed="10"/>
        <rFont val="Cambria"/>
        <family val="1"/>
      </rPr>
      <t>code WAMA FD</t>
    </r>
    <r>
      <rPr>
        <b/>
        <sz val="10"/>
        <rFont val="Cambria"/>
        <family val="1"/>
      </rPr>
      <t xml:space="preserve"> </t>
    </r>
    <r>
      <rPr>
        <b/>
        <sz val="10"/>
        <color indexed="17"/>
        <rFont val="Cambria"/>
        <family val="1"/>
      </rPr>
      <t xml:space="preserve">OU </t>
    </r>
    <r>
      <rPr>
        <sz val="10"/>
        <color indexed="17"/>
        <rFont val="Cambria"/>
        <family val="1"/>
      </rPr>
      <t>SIE (ASPE)</t>
    </r>
  </si>
  <si>
    <t>code_rspp</t>
  </si>
  <si>
    <t>coord xl2  m</t>
  </si>
  <si>
    <t>coord yl2  m</t>
  </si>
  <si>
    <t>APP</t>
  </si>
  <si>
    <t>VAR VAN</t>
  </si>
  <si>
    <t>Autres espèces NON BIOINDICATRICES</t>
  </si>
  <si>
    <t>Dist source   km</t>
  </si>
  <si>
    <t>Larg moy m</t>
  </si>
  <si>
    <t>D TRF capturable/are</t>
  </si>
  <si>
    <t>lt_TRF capt   mm</t>
  </si>
  <si>
    <t>pt_TRF cap         g</t>
  </si>
  <si>
    <t>Biomasse TRF    kg/ha</t>
  </si>
  <si>
    <t>Densité TRF    Ind/ha</t>
  </si>
  <si>
    <t>Biomasse totale    kg/ha</t>
  </si>
  <si>
    <t>CSP</t>
  </si>
  <si>
    <t>LIGNON</t>
  </si>
  <si>
    <t>Lignon</t>
  </si>
  <si>
    <t>Inv</t>
  </si>
  <si>
    <t>VAU2, Amont Usine de Saint Martin</t>
  </si>
  <si>
    <t>VAU2</t>
  </si>
  <si>
    <t>LOF(&lt;1%) VAI(6,7%)</t>
  </si>
  <si>
    <t>NR</t>
  </si>
  <si>
    <t>GOU(1,9%) VAI(17,9%)</t>
  </si>
  <si>
    <t>GOU(0,2%) LOF(0,1%) VAI(4,6%)</t>
  </si>
  <si>
    <t>VAI(6,3%)</t>
  </si>
  <si>
    <t>PFL(0,4%) VAI(3,3%)</t>
  </si>
  <si>
    <t>FD42</t>
  </si>
  <si>
    <t>GOU(0,5%) LOF(0,5%) PFL(2,2%) VAI(5,2°</t>
  </si>
  <si>
    <t>LOF(0,6%) PFL(2,3%) VAI(5,9%)</t>
  </si>
  <si>
    <t>GOU(&lt;1%) LOF(&lt;1%) PFL(14,4%) VAI(14,0%)</t>
  </si>
  <si>
    <t>GOU(0,5%) LOF(0,5%) PFL(45,9%) VAI(6%)</t>
  </si>
  <si>
    <t xml:space="preserve"> LOF(0,4) PFL(25,7) VAI(2,2)</t>
  </si>
  <si>
    <t>/</t>
  </si>
  <si>
    <t>GOU(2,35%) PFL(47,43%) VAI(0,99%)</t>
  </si>
  <si>
    <t>GOU(&lt;0.1%) PFL(43%) VAI(2%)</t>
  </si>
  <si>
    <t>GOU(1%) PFL(39%) VAI(2%)</t>
  </si>
  <si>
    <t>CHE(2%) GOU(1%) PFL(22%) VAI(2%)</t>
  </si>
  <si>
    <t>GOU(1%) PFL(23%) VAI(1%)</t>
  </si>
  <si>
    <t>CHE(3%) PFL(7%) VAI(&lt;1%)</t>
  </si>
  <si>
    <t>GOU(2%) PFL(11%° VAI(&lt;1%)</t>
  </si>
  <si>
    <t>CHE(5%) GOU(&lt;1%) PFL(15%)  VAI(3%)</t>
  </si>
  <si>
    <t>CHE(20%) LOF(&lt;1%) PFL(20%) VAI(2%)</t>
  </si>
  <si>
    <t>CHE(22%) GOU(1%) PFL(18%) VAI(5%)</t>
  </si>
  <si>
    <t>CHE(13%) GOU(1%) PFL(24%) TAC(2%) VAI(7%)</t>
  </si>
  <si>
    <t>CHE(31%) GOU(1%) PFL(14%) VAI(4%)</t>
  </si>
  <si>
    <t>GOU(1%) PFL(32%) VAI(5%)</t>
  </si>
  <si>
    <t>CHE(7%) PFL(8%) VAI(1%)</t>
  </si>
  <si>
    <t>CHE(17%) GOU(3%) PFL(14%) VAI(4%)</t>
  </si>
  <si>
    <t>CHE(36%) GOU(3%) PFL(8%) VAI(14%)</t>
  </si>
  <si>
    <t>CHE(5,1%) GOU(3,3%) PFL(10,4%) VAI(3,3%)</t>
  </si>
  <si>
    <t>TRF cap&gt;200mm/are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</si>
</sst>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dd/mm/yy;@"/>
    <numFmt numFmtId="166" formatCode="00000000"/>
    <numFmt numFmtId="167" formatCode="000000"/>
    <numFmt numFmtId="168" formatCode="0000000"/>
  </numFmts>
  <fonts count="46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rgb="FF000000"/>
      <name val="SansSerif"/>
    </font>
    <font>
      <sz val="9"/>
      <name val="Calibri Light"/>
      <family val="1"/>
      <scheme val="major"/>
    </font>
    <font>
      <b/>
      <sz val="12"/>
      <name val="Calibri Light"/>
      <family val="1"/>
      <scheme val="major"/>
    </font>
    <font>
      <b/>
      <sz val="12"/>
      <color theme="6" tint="-0.249977111117893"/>
      <name val="Calibri Light"/>
      <family val="1"/>
      <scheme val="major"/>
    </font>
    <font>
      <b/>
      <i/>
      <sz val="10"/>
      <color theme="6" tint="-0.249977111117893"/>
      <name val="Cambria"/>
      <family val="1"/>
    </font>
    <font>
      <b/>
      <sz val="10"/>
      <color theme="6" tint="-0.249977111117893"/>
      <name val="Cambria"/>
      <family val="1"/>
    </font>
    <font>
      <b/>
      <sz val="10"/>
      <name val="Calibri Light"/>
      <family val="1"/>
      <scheme val="major"/>
    </font>
    <font>
      <b/>
      <sz val="10"/>
      <name val="Cambria"/>
      <family val="1"/>
    </font>
    <font>
      <b/>
      <sz val="9"/>
      <color indexed="10"/>
      <name val="Cambria"/>
      <family val="1"/>
    </font>
    <font>
      <b/>
      <sz val="10"/>
      <color indexed="17"/>
      <name val="Cambria"/>
      <family val="1"/>
    </font>
    <font>
      <sz val="10"/>
      <color indexed="17"/>
      <name val="Cambria"/>
      <family val="1"/>
    </font>
    <font>
      <b/>
      <sz val="10"/>
      <color theme="6" tint="-0.249977111117893"/>
      <name val="Calibri Light"/>
      <family val="1"/>
      <scheme val="major"/>
    </font>
    <font>
      <b/>
      <i/>
      <sz val="10"/>
      <name val="Calibri Light"/>
      <family val="1"/>
      <scheme val="major"/>
    </font>
    <font>
      <sz val="9"/>
      <color rgb="FF00B050"/>
      <name val="Calibri Light"/>
      <family val="1"/>
      <scheme val="major"/>
    </font>
    <font>
      <b/>
      <sz val="9"/>
      <name val="Calibri Light"/>
      <family val="1"/>
      <scheme val="major"/>
    </font>
    <font>
      <b/>
      <sz val="8.5"/>
      <color rgb="FF000000"/>
      <name val="SansSerif"/>
    </font>
  </fonts>
  <fills count="273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indexed="41"/>
        <bgColor indexed="64"/>
      </patternFill>
    </fill>
  </fills>
  <borders count="64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ck">
        <color rgb="FF000000"/>
      </right>
      <top style="medium">
        <color indexed="64"/>
      </top>
      <bottom style="thick">
        <color rgb="FF000000"/>
      </bottom>
      <diagonal/>
    </border>
    <border>
      <left style="thick">
        <color rgb="FF000000"/>
      </left>
      <right style="thick">
        <color rgb="FF000000"/>
      </right>
      <top style="medium">
        <color indexed="64"/>
      </top>
      <bottom style="thick">
        <color rgb="FF000000"/>
      </bottom>
      <diagonal/>
    </border>
    <border>
      <left style="thick">
        <color rgb="FF000000"/>
      </left>
      <right style="medium">
        <color indexed="64"/>
      </right>
      <top style="medium">
        <color indexed="64"/>
      </top>
      <bottom style="thick">
        <color rgb="FF000000"/>
      </bottom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rgb="FF000000"/>
      </top>
      <bottom/>
      <diagonal/>
    </border>
    <border>
      <left/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rgb="FF000000"/>
      </bottom>
      <diagonal/>
    </border>
    <border>
      <left/>
      <right style="medium">
        <color indexed="64"/>
      </right>
      <top/>
      <bottom style="medium">
        <color rgb="FF00000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15" fillId="0" borderId="37" applyNumberFormat="0" applyFill="0" applyAlignment="0" applyProtection="0"/>
    <xf numFmtId="0" fontId="16" fillId="0" borderId="38" applyNumberFormat="0" applyFill="0" applyAlignment="0" applyProtection="0"/>
    <xf numFmtId="0" fontId="17" fillId="0" borderId="39" applyNumberFormat="0" applyFill="0" applyAlignment="0" applyProtection="0"/>
    <xf numFmtId="0" fontId="21" fillId="240" borderId="40" applyNumberFormat="0" applyAlignment="0" applyProtection="0"/>
    <xf numFmtId="0" fontId="22" fillId="177" borderId="41" applyNumberFormat="0" applyAlignment="0" applyProtection="0"/>
    <xf numFmtId="0" fontId="23" fillId="177" borderId="40" applyNumberFormat="0" applyAlignment="0" applyProtection="0"/>
    <xf numFmtId="0" fontId="24" fillId="0" borderId="42" applyNumberFormat="0" applyFill="0" applyAlignment="0" applyProtection="0"/>
    <xf numFmtId="0" fontId="25" fillId="241" borderId="43" applyNumberFormat="0" applyAlignment="0" applyProtection="0"/>
    <xf numFmtId="0" fontId="13" fillId="242" borderId="44" applyNumberFormat="0" applyFont="0" applyAlignment="0" applyProtection="0"/>
    <xf numFmtId="0" fontId="28" fillId="0" borderId="45" applyNumberFormat="0" applyFill="0" applyAlignment="0" applyProtection="0"/>
    <xf numFmtId="0" fontId="13" fillId="0" borderId="28"/>
    <xf numFmtId="0" fontId="14" fillId="0" borderId="28" applyNumberFormat="0" applyFill="0" applyBorder="0" applyAlignment="0" applyProtection="0"/>
    <xf numFmtId="0" fontId="17" fillId="0" borderId="28" applyNumberFormat="0" applyFill="0" applyBorder="0" applyAlignment="0" applyProtection="0"/>
    <xf numFmtId="0" fontId="18" fillId="237" borderId="28" applyNumberFormat="0" applyBorder="0" applyAlignment="0" applyProtection="0"/>
    <xf numFmtId="0" fontId="19" fillId="238" borderId="28" applyNumberFormat="0" applyBorder="0" applyAlignment="0" applyProtection="0"/>
    <xf numFmtId="0" fontId="20" fillId="239" borderId="28" applyNumberFormat="0" applyBorder="0" applyAlignment="0" applyProtection="0"/>
    <xf numFmtId="0" fontId="26" fillId="0" borderId="28" applyNumberFormat="0" applyFill="0" applyBorder="0" applyAlignment="0" applyProtection="0"/>
    <xf numFmtId="0" fontId="27" fillId="0" borderId="28" applyNumberFormat="0" applyFill="0" applyBorder="0" applyAlignment="0" applyProtection="0"/>
    <xf numFmtId="0" fontId="29" fillId="243" borderId="28" applyNumberFormat="0" applyBorder="0" applyAlignment="0" applyProtection="0"/>
    <xf numFmtId="0" fontId="13" fillId="244" borderId="28" applyNumberFormat="0" applyBorder="0" applyAlignment="0" applyProtection="0"/>
    <xf numFmtId="0" fontId="13" fillId="245" borderId="28" applyNumberFormat="0" applyBorder="0" applyAlignment="0" applyProtection="0"/>
    <xf numFmtId="0" fontId="13" fillId="246" borderId="28" applyNumberFormat="0" applyBorder="0" applyAlignment="0" applyProtection="0"/>
    <xf numFmtId="0" fontId="29" fillId="247" borderId="28" applyNumberFormat="0" applyBorder="0" applyAlignment="0" applyProtection="0"/>
    <xf numFmtId="0" fontId="13" fillId="248" borderId="28" applyNumberFormat="0" applyBorder="0" applyAlignment="0" applyProtection="0"/>
    <xf numFmtId="0" fontId="13" fillId="249" borderId="28" applyNumberFormat="0" applyBorder="0" applyAlignment="0" applyProtection="0"/>
    <xf numFmtId="0" fontId="13" fillId="250" borderId="28" applyNumberFormat="0" applyBorder="0" applyAlignment="0" applyProtection="0"/>
    <xf numFmtId="0" fontId="29" fillId="251" borderId="28" applyNumberFormat="0" applyBorder="0" applyAlignment="0" applyProtection="0"/>
    <xf numFmtId="0" fontId="13" fillId="252" borderId="28" applyNumberFormat="0" applyBorder="0" applyAlignment="0" applyProtection="0"/>
    <xf numFmtId="0" fontId="13" fillId="253" borderId="28" applyNumberFormat="0" applyBorder="0" applyAlignment="0" applyProtection="0"/>
    <xf numFmtId="0" fontId="13" fillId="254" borderId="28" applyNumberFormat="0" applyBorder="0" applyAlignment="0" applyProtection="0"/>
    <xf numFmtId="0" fontId="29" fillId="255" borderId="28" applyNumberFormat="0" applyBorder="0" applyAlignment="0" applyProtection="0"/>
    <xf numFmtId="0" fontId="13" fillId="256" borderId="28" applyNumberFormat="0" applyBorder="0" applyAlignment="0" applyProtection="0"/>
    <xf numFmtId="0" fontId="13" fillId="257" borderId="28" applyNumberFormat="0" applyBorder="0" applyAlignment="0" applyProtection="0"/>
    <xf numFmtId="0" fontId="13" fillId="258" borderId="28" applyNumberFormat="0" applyBorder="0" applyAlignment="0" applyProtection="0"/>
    <xf numFmtId="0" fontId="29" fillId="259" borderId="28" applyNumberFormat="0" applyBorder="0" applyAlignment="0" applyProtection="0"/>
    <xf numFmtId="0" fontId="13" fillId="260" borderId="28" applyNumberFormat="0" applyBorder="0" applyAlignment="0" applyProtection="0"/>
    <xf numFmtId="0" fontId="13" fillId="261" borderId="28" applyNumberFormat="0" applyBorder="0" applyAlignment="0" applyProtection="0"/>
    <xf numFmtId="0" fontId="13" fillId="262" borderId="28" applyNumberFormat="0" applyBorder="0" applyAlignment="0" applyProtection="0"/>
    <xf numFmtId="0" fontId="29" fillId="263" borderId="28" applyNumberFormat="0" applyBorder="0" applyAlignment="0" applyProtection="0"/>
    <xf numFmtId="0" fontId="13" fillId="264" borderId="28" applyNumberFormat="0" applyBorder="0" applyAlignment="0" applyProtection="0"/>
    <xf numFmtId="0" fontId="13" fillId="265" borderId="28" applyNumberFormat="0" applyBorder="0" applyAlignment="0" applyProtection="0"/>
    <xf numFmtId="0" fontId="13" fillId="266" borderId="28" applyNumberFormat="0" applyBorder="0" applyAlignment="0" applyProtection="0"/>
  </cellStyleXfs>
  <cellXfs count="345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3" fillId="11" borderId="3" xfId="0" applyFont="1" applyFill="1" applyBorder="1" applyAlignment="1">
      <alignment horizontal="left" vertical="center" wrapText="1"/>
    </xf>
    <xf numFmtId="0" fontId="4" fillId="13" borderId="4" xfId="0" applyFont="1" applyFill="1" applyBorder="1" applyAlignment="1">
      <alignment horizontal="left" vertical="center" wrapText="1"/>
    </xf>
    <xf numFmtId="0" fontId="3" fillId="19" borderId="6" xfId="0" applyFont="1" applyFill="1" applyBorder="1" applyAlignment="1">
      <alignment horizontal="left" vertical="center" wrapText="1"/>
    </xf>
    <xf numFmtId="0" fontId="4" fillId="21" borderId="7" xfId="0" applyFont="1" applyFill="1" applyBorder="1" applyAlignment="1">
      <alignment horizontal="left" vertical="center" wrapText="1"/>
    </xf>
    <xf numFmtId="0" fontId="0" fillId="33" borderId="5" xfId="0" applyFill="1" applyBorder="1" applyAlignment="1" applyProtection="1">
      <alignment wrapText="1"/>
      <protection locked="0"/>
    </xf>
    <xf numFmtId="0" fontId="0" fillId="34" borderId="7" xfId="0" applyFill="1" applyBorder="1" applyAlignment="1" applyProtection="1">
      <alignment wrapText="1"/>
      <protection locked="0"/>
    </xf>
    <xf numFmtId="0" fontId="0" fillId="35" borderId="6" xfId="0" applyFill="1" applyBorder="1" applyAlignment="1" applyProtection="1">
      <alignment wrapText="1"/>
      <protection locked="0"/>
    </xf>
    <xf numFmtId="0" fontId="0" fillId="40" borderId="8" xfId="0" applyFill="1" applyBorder="1" applyAlignment="1" applyProtection="1">
      <alignment wrapText="1"/>
      <protection locked="0"/>
    </xf>
    <xf numFmtId="0" fontId="0" fillId="41" borderId="9" xfId="0" applyFill="1" applyBorder="1" applyAlignment="1" applyProtection="1">
      <alignment wrapText="1"/>
      <protection locked="0"/>
    </xf>
    <xf numFmtId="0" fontId="0" fillId="42" borderId="10" xfId="0" applyFill="1" applyBorder="1" applyAlignment="1" applyProtection="1">
      <alignment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9" xfId="0" applyFont="1" applyFill="1" applyBorder="1" applyAlignment="1">
      <alignment horizontal="center" vertical="center" wrapText="1"/>
    </xf>
    <xf numFmtId="0" fontId="7" fillId="63" borderId="18" xfId="0" applyFont="1" applyFill="1" applyBorder="1" applyAlignment="1">
      <alignment horizontal="center" vertical="center" wrapText="1"/>
    </xf>
    <xf numFmtId="0" fontId="4" fillId="64" borderId="20" xfId="0" applyFont="1" applyFill="1" applyBorder="1" applyAlignment="1">
      <alignment horizontal="center" vertical="center" wrapText="1"/>
    </xf>
    <xf numFmtId="0" fontId="7" fillId="67" borderId="22" xfId="0" applyFont="1" applyFill="1" applyBorder="1" applyAlignment="1">
      <alignment horizontal="center" vertical="center" wrapText="1"/>
    </xf>
    <xf numFmtId="0" fontId="3" fillId="74" borderId="20" xfId="0" applyFont="1" applyFill="1" applyBorder="1" applyAlignment="1">
      <alignment horizontal="center" vertical="center" wrapText="1"/>
    </xf>
    <xf numFmtId="0" fontId="3" fillId="88" borderId="1" xfId="0" applyFont="1" applyFill="1" applyBorder="1" applyAlignment="1">
      <alignment horizontal="center" vertical="center" wrapText="1"/>
    </xf>
    <xf numFmtId="0" fontId="7" fillId="90" borderId="1" xfId="0" applyFont="1" applyFill="1" applyBorder="1" applyAlignment="1">
      <alignment horizontal="center" vertical="center" wrapText="1"/>
    </xf>
    <xf numFmtId="0" fontId="3" fillId="94" borderId="19" xfId="0" applyFont="1" applyFill="1" applyBorder="1" applyAlignment="1">
      <alignment horizontal="right" vertical="center" wrapText="1"/>
    </xf>
    <xf numFmtId="0" fontId="3" fillId="95" borderId="17" xfId="0" applyFont="1" applyFill="1" applyBorder="1" applyAlignment="1">
      <alignment horizontal="right" vertical="center" wrapText="1"/>
    </xf>
    <xf numFmtId="0" fontId="3" fillId="96" borderId="18" xfId="0" applyFont="1" applyFill="1" applyBorder="1" applyAlignment="1">
      <alignment horizontal="right" vertical="center" wrapText="1"/>
    </xf>
    <xf numFmtId="0" fontId="3" fillId="101" borderId="25" xfId="0" applyFont="1" applyFill="1" applyBorder="1" applyAlignment="1">
      <alignment horizontal="right" vertical="center" wrapText="1"/>
    </xf>
    <xf numFmtId="0" fontId="3" fillId="102" borderId="23" xfId="0" applyFont="1" applyFill="1" applyBorder="1" applyAlignment="1">
      <alignment horizontal="right" vertical="center" wrapText="1"/>
    </xf>
    <xf numFmtId="0" fontId="8" fillId="109" borderId="14" xfId="0" applyFont="1" applyFill="1" applyBorder="1" applyAlignment="1">
      <alignment horizontal="center" vertical="center" wrapText="1"/>
    </xf>
    <xf numFmtId="0" fontId="9" fillId="110" borderId="15" xfId="0" applyFont="1" applyFill="1" applyBorder="1" applyAlignment="1">
      <alignment horizontal="center" vertical="center" wrapText="1"/>
    </xf>
    <xf numFmtId="0" fontId="9" fillId="111" borderId="16" xfId="0" applyFont="1" applyFill="1" applyBorder="1" applyAlignment="1">
      <alignment horizontal="center" vertical="center" wrapText="1"/>
    </xf>
    <xf numFmtId="0" fontId="8" fillId="112" borderId="19" xfId="0" applyFont="1" applyFill="1" applyBorder="1" applyAlignment="1">
      <alignment horizontal="center" vertical="center" wrapText="1"/>
    </xf>
    <xf numFmtId="0" fontId="8" fillId="113" borderId="17" xfId="0" applyFont="1" applyFill="1" applyBorder="1" applyAlignment="1">
      <alignment horizontal="center" vertical="center" wrapText="1"/>
    </xf>
    <xf numFmtId="0" fontId="8" fillId="114" borderId="18" xfId="0" applyFont="1" applyFill="1" applyBorder="1" applyAlignment="1">
      <alignment horizontal="center" vertical="center" wrapText="1"/>
    </xf>
    <xf numFmtId="0" fontId="10" fillId="115" borderId="19" xfId="0" applyFont="1" applyFill="1" applyBorder="1" applyAlignment="1">
      <alignment horizontal="center" vertical="center" wrapText="1"/>
    </xf>
    <xf numFmtId="0" fontId="10" fillId="116" borderId="17" xfId="0" applyFont="1" applyFill="1" applyBorder="1" applyAlignment="1">
      <alignment horizontal="center" vertical="center" wrapText="1"/>
    </xf>
    <xf numFmtId="0" fontId="10" fillId="117" borderId="18" xfId="0" applyFont="1" applyFill="1" applyBorder="1" applyAlignment="1">
      <alignment horizontal="center" vertical="center" wrapText="1"/>
    </xf>
    <xf numFmtId="0" fontId="8" fillId="118" borderId="1" xfId="0" applyFont="1" applyFill="1" applyBorder="1" applyAlignment="1">
      <alignment horizontal="right" vertical="center" wrapText="1"/>
    </xf>
    <xf numFmtId="0" fontId="9" fillId="119" borderId="1" xfId="0" applyFont="1" applyFill="1" applyBorder="1" applyAlignment="1">
      <alignment horizontal="center" vertical="center" wrapText="1"/>
    </xf>
    <xf numFmtId="0" fontId="3" fillId="214" borderId="5" xfId="0" applyFont="1" applyFill="1" applyBorder="1" applyAlignment="1">
      <alignment horizontal="center" vertical="top" wrapText="1"/>
    </xf>
    <xf numFmtId="0" fontId="3" fillId="215" borderId="6" xfId="0" applyFont="1" applyFill="1" applyBorder="1" applyAlignment="1">
      <alignment horizontal="center" vertical="top" wrapText="1"/>
    </xf>
    <xf numFmtId="0" fontId="11" fillId="219" borderId="5" xfId="0" applyFont="1" applyFill="1" applyBorder="1" applyAlignment="1">
      <alignment horizontal="center" vertical="top" wrapText="1"/>
    </xf>
    <xf numFmtId="0" fontId="11" fillId="220" borderId="6" xfId="0" applyFont="1" applyFill="1" applyBorder="1" applyAlignment="1">
      <alignment horizontal="center" vertical="top" wrapText="1"/>
    </xf>
    <xf numFmtId="0" fontId="3" fillId="224" borderId="8" xfId="0" applyFont="1" applyFill="1" applyBorder="1" applyAlignment="1">
      <alignment horizontal="center" vertical="top" wrapText="1"/>
    </xf>
    <xf numFmtId="0" fontId="3" fillId="225" borderId="9" xfId="0" applyFont="1" applyFill="1" applyBorder="1" applyAlignment="1">
      <alignment horizontal="center" vertical="top" wrapText="1"/>
    </xf>
    <xf numFmtId="0" fontId="0" fillId="2" borderId="28" xfId="0" applyFill="1" applyBorder="1" applyAlignment="1" applyProtection="1">
      <alignment wrapText="1"/>
      <protection locked="0"/>
    </xf>
    <xf numFmtId="0" fontId="0" fillId="33" borderId="34" xfId="0" applyFill="1" applyBorder="1" applyAlignment="1" applyProtection="1">
      <alignment wrapText="1"/>
      <protection locked="0"/>
    </xf>
    <xf numFmtId="0" fontId="0" fillId="34" borderId="54" xfId="0" applyFill="1" applyBorder="1" applyAlignment="1" applyProtection="1">
      <alignment wrapText="1"/>
      <protection locked="0"/>
    </xf>
    <xf numFmtId="0" fontId="0" fillId="40" borderId="35" xfId="0" applyFill="1" applyBorder="1" applyAlignment="1" applyProtection="1">
      <alignment wrapText="1"/>
      <protection locked="0"/>
    </xf>
    <xf numFmtId="0" fontId="0" fillId="41" borderId="32" xfId="0" applyFill="1" applyBorder="1" applyAlignment="1" applyProtection="1">
      <alignment wrapText="1"/>
      <protection locked="0"/>
    </xf>
    <xf numFmtId="0" fontId="0" fillId="42" borderId="56" xfId="0" applyFill="1" applyBorder="1" applyAlignment="1" applyProtection="1">
      <alignment wrapText="1"/>
      <protection locked="0"/>
    </xf>
    <xf numFmtId="0" fontId="0" fillId="33" borderId="53" xfId="0" applyFill="1" applyBorder="1" applyAlignment="1" applyProtection="1">
      <alignment wrapText="1"/>
      <protection locked="0"/>
    </xf>
    <xf numFmtId="0" fontId="0" fillId="34" borderId="29" xfId="0" applyFill="1" applyBorder="1" applyAlignment="1" applyProtection="1">
      <alignment wrapText="1"/>
      <protection locked="0"/>
    </xf>
    <xf numFmtId="0" fontId="0" fillId="40" borderId="55" xfId="0" applyFill="1" applyBorder="1" applyAlignment="1" applyProtection="1">
      <alignment wrapText="1"/>
      <protection locked="0"/>
    </xf>
    <xf numFmtId="0" fontId="0" fillId="42" borderId="33" xfId="0" applyFill="1" applyBorder="1" applyAlignment="1" applyProtection="1">
      <alignment wrapText="1"/>
      <protection locked="0"/>
    </xf>
    <xf numFmtId="0" fontId="0" fillId="0" borderId="53" xfId="0" applyBorder="1"/>
    <xf numFmtId="0" fontId="0" fillId="0" borderId="54" xfId="0" applyBorder="1"/>
    <xf numFmtId="0" fontId="0" fillId="0" borderId="57" xfId="0" applyBorder="1"/>
    <xf numFmtId="0" fontId="0" fillId="0" borderId="58" xfId="0" applyBorder="1"/>
    <xf numFmtId="0" fontId="0" fillId="0" borderId="59" xfId="0" applyBorder="1"/>
    <xf numFmtId="0" fontId="0" fillId="0" borderId="0" xfId="0" applyAlignment="1">
      <alignment textRotation="90" wrapText="1"/>
    </xf>
    <xf numFmtId="0" fontId="13" fillId="0" borderId="28" xfId="11" applyAlignment="1">
      <alignment textRotation="90" wrapText="1"/>
    </xf>
    <xf numFmtId="0" fontId="13" fillId="0" borderId="28" xfId="11"/>
    <xf numFmtId="14" fontId="13" fillId="0" borderId="28" xfId="11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28" fillId="0" borderId="28" xfId="11" applyFont="1" applyAlignment="1">
      <alignment horizontal="center" vertical="center" textRotation="90" wrapText="1"/>
    </xf>
    <xf numFmtId="0" fontId="28" fillId="0" borderId="28" xfId="11" applyFont="1" applyAlignment="1">
      <alignment horizontal="center" vertical="center" wrapText="1"/>
    </xf>
    <xf numFmtId="0" fontId="0" fillId="0" borderId="0" xfId="0" applyAlignment="1">
      <alignment wrapText="1"/>
    </xf>
    <xf numFmtId="0" fontId="31" fillId="0" borderId="0" xfId="0" applyFont="1" applyAlignment="1">
      <alignment horizontal="center" vertical="center"/>
    </xf>
    <xf numFmtId="0" fontId="32" fillId="267" borderId="60" xfId="0" applyFont="1" applyFill="1" applyBorder="1" applyAlignment="1">
      <alignment vertical="center" wrapText="1"/>
    </xf>
    <xf numFmtId="2" fontId="36" fillId="269" borderId="60" xfId="0" applyNumberFormat="1" applyFont="1" applyFill="1" applyBorder="1" applyAlignment="1">
      <alignment vertical="center" wrapText="1"/>
    </xf>
    <xf numFmtId="164" fontId="36" fillId="269" borderId="60" xfId="0" applyNumberFormat="1" applyFont="1" applyFill="1" applyBorder="1" applyAlignment="1">
      <alignment vertical="center" wrapText="1"/>
    </xf>
    <xf numFmtId="1" fontId="36" fillId="271" borderId="60" xfId="0" applyNumberFormat="1" applyFont="1" applyFill="1" applyBorder="1" applyAlignment="1">
      <alignment vertical="center" wrapText="1"/>
    </xf>
    <xf numFmtId="0" fontId="36" fillId="267" borderId="60" xfId="0" applyFont="1" applyFill="1" applyBorder="1" applyAlignment="1">
      <alignment horizontal="center" vertical="center" wrapText="1"/>
    </xf>
    <xf numFmtId="165" fontId="36" fillId="267" borderId="60" xfId="0" applyNumberFormat="1" applyFont="1" applyFill="1" applyBorder="1" applyAlignment="1">
      <alignment horizontal="center" vertical="center" wrapText="1"/>
    </xf>
    <xf numFmtId="14" fontId="36" fillId="267" borderId="60" xfId="0" applyNumberFormat="1" applyFont="1" applyFill="1" applyBorder="1" applyAlignment="1">
      <alignment horizontal="center" vertical="center" wrapText="1"/>
    </xf>
    <xf numFmtId="166" fontId="37" fillId="267" borderId="60" xfId="0" applyNumberFormat="1" applyFont="1" applyFill="1" applyBorder="1" applyAlignment="1">
      <alignment horizontal="center" vertical="center" textRotation="90" wrapText="1"/>
    </xf>
    <xf numFmtId="1" fontId="36" fillId="267" borderId="60" xfId="0" applyNumberFormat="1" applyFont="1" applyFill="1" applyBorder="1" applyAlignment="1">
      <alignment horizontal="center" vertical="center" textRotation="90" wrapText="1"/>
    </xf>
    <xf numFmtId="167" fontId="36" fillId="267" borderId="60" xfId="0" applyNumberFormat="1" applyFont="1" applyFill="1" applyBorder="1" applyAlignment="1">
      <alignment horizontal="center" vertical="center" wrapText="1"/>
    </xf>
    <xf numFmtId="168" fontId="36" fillId="267" borderId="60" xfId="0" applyNumberFormat="1" applyFont="1" applyFill="1" applyBorder="1" applyAlignment="1">
      <alignment horizontal="center" vertical="center" wrapText="1"/>
    </xf>
    <xf numFmtId="164" fontId="41" fillId="268" borderId="60" xfId="0" applyNumberFormat="1" applyFont="1" applyFill="1" applyBorder="1" applyAlignment="1">
      <alignment horizontal="center" vertical="center" textRotation="90" wrapText="1"/>
    </xf>
    <xf numFmtId="164" fontId="36" fillId="268" borderId="60" xfId="0" applyNumberFormat="1" applyFont="1" applyFill="1" applyBorder="1" applyAlignment="1">
      <alignment horizontal="center" vertical="center" textRotation="90" wrapText="1"/>
    </xf>
    <xf numFmtId="164" fontId="42" fillId="268" borderId="60" xfId="0" applyNumberFormat="1" applyFont="1" applyFill="1" applyBorder="1" applyAlignment="1">
      <alignment horizontal="center" vertical="center" wrapText="1"/>
    </xf>
    <xf numFmtId="0" fontId="36" fillId="268" borderId="60" xfId="0" applyFont="1" applyFill="1" applyBorder="1" applyAlignment="1">
      <alignment horizontal="center" vertical="center" wrapText="1"/>
    </xf>
    <xf numFmtId="164" fontId="36" fillId="270" borderId="60" xfId="0" applyNumberFormat="1" applyFont="1" applyFill="1" applyBorder="1" applyAlignment="1">
      <alignment horizontal="center" vertical="center" wrapText="1"/>
    </xf>
    <xf numFmtId="1" fontId="36" fillId="270" borderId="60" xfId="0" applyNumberFormat="1" applyFont="1" applyFill="1" applyBorder="1" applyAlignment="1">
      <alignment horizontal="center" vertical="center" wrapText="1"/>
    </xf>
    <xf numFmtId="0" fontId="31" fillId="0" borderId="60" xfId="0" applyFont="1" applyBorder="1" applyAlignment="1">
      <alignment horizontal="center" vertical="center" wrapText="1"/>
    </xf>
    <xf numFmtId="14" fontId="31" fillId="0" borderId="60" xfId="0" applyNumberFormat="1" applyFont="1" applyBorder="1" applyAlignment="1">
      <alignment horizontal="center" vertical="center" wrapText="1"/>
    </xf>
    <xf numFmtId="166" fontId="43" fillId="0" borderId="60" xfId="0" applyNumberFormat="1" applyFont="1" applyBorder="1" applyAlignment="1">
      <alignment horizontal="center" vertical="center" wrapText="1"/>
    </xf>
    <xf numFmtId="1" fontId="44" fillId="0" borderId="60" xfId="0" applyNumberFormat="1" applyFont="1" applyBorder="1" applyAlignment="1">
      <alignment horizontal="center" vertical="center" wrapText="1"/>
    </xf>
    <xf numFmtId="167" fontId="31" fillId="0" borderId="60" xfId="0" applyNumberFormat="1" applyFont="1" applyBorder="1" applyAlignment="1">
      <alignment horizontal="center" vertical="center" wrapText="1"/>
    </xf>
    <xf numFmtId="168" fontId="31" fillId="0" borderId="60" xfId="0" applyNumberFormat="1" applyFont="1" applyBorder="1" applyAlignment="1">
      <alignment horizontal="center" vertical="center" wrapText="1"/>
    </xf>
    <xf numFmtId="164" fontId="31" fillId="0" borderId="60" xfId="0" applyNumberFormat="1" applyFont="1" applyBorder="1" applyAlignment="1">
      <alignment horizontal="center" vertical="center" wrapText="1"/>
    </xf>
    <xf numFmtId="1" fontId="31" fillId="0" borderId="60" xfId="0" applyNumberFormat="1" applyFont="1" applyBorder="1" applyAlignment="1">
      <alignment horizontal="center" vertical="center" wrapText="1"/>
    </xf>
    <xf numFmtId="1" fontId="31" fillId="272" borderId="60" xfId="0" applyNumberFormat="1" applyFont="1" applyFill="1" applyBorder="1" applyAlignment="1">
      <alignment horizontal="center" vertical="center" wrapText="1"/>
    </xf>
    <xf numFmtId="0" fontId="1" fillId="3" borderId="46" xfId="0" applyFont="1" applyFill="1" applyBorder="1" applyAlignment="1">
      <alignment horizontal="center" vertical="top" wrapText="1"/>
    </xf>
    <xf numFmtId="0" fontId="1" fillId="4" borderId="47" xfId="0" applyFont="1" applyFill="1" applyBorder="1" applyAlignment="1" applyProtection="1">
      <alignment horizontal="center" vertical="top" wrapText="1"/>
      <protection locked="0"/>
    </xf>
    <xf numFmtId="0" fontId="1" fillId="4" borderId="48" xfId="0" applyFont="1" applyFill="1" applyBorder="1" applyAlignment="1" applyProtection="1">
      <alignment horizontal="center" vertical="top" wrapText="1"/>
      <protection locked="0"/>
    </xf>
    <xf numFmtId="0" fontId="2" fillId="5" borderId="49" xfId="0" applyFont="1" applyFill="1" applyBorder="1" applyAlignment="1">
      <alignment horizontal="center" vertical="center" wrapText="1"/>
    </xf>
    <xf numFmtId="0" fontId="2" fillId="6" borderId="1" xfId="0" applyFont="1" applyFill="1" applyBorder="1" applyAlignment="1" applyProtection="1">
      <alignment horizontal="center" vertical="center" wrapText="1"/>
      <protection locked="0"/>
    </xf>
    <xf numFmtId="0" fontId="2" fillId="6" borderId="50" xfId="0" applyFont="1" applyFill="1" applyBorder="1" applyAlignment="1" applyProtection="1">
      <alignment horizontal="center" vertical="center" wrapText="1"/>
      <protection locked="0"/>
    </xf>
    <xf numFmtId="0" fontId="3" fillId="7" borderId="51" xfId="0" applyFont="1" applyFill="1" applyBorder="1" applyAlignment="1">
      <alignment horizontal="left" vertical="center" wrapText="1"/>
    </xf>
    <xf numFmtId="0" fontId="3" fillId="8" borderId="2" xfId="0" applyFont="1" applyFill="1" applyBorder="1" applyAlignment="1" applyProtection="1">
      <alignment horizontal="left" vertical="center" wrapText="1"/>
      <protection locked="0"/>
    </xf>
    <xf numFmtId="0" fontId="4" fillId="9" borderId="3" xfId="0" applyFont="1" applyFill="1" applyBorder="1" applyAlignment="1">
      <alignment horizontal="left" vertical="center" wrapText="1"/>
    </xf>
    <xf numFmtId="0" fontId="4" fillId="10" borderId="3" xfId="0" applyFont="1" applyFill="1" applyBorder="1" applyAlignment="1" applyProtection="1">
      <alignment horizontal="left" vertical="center" wrapText="1"/>
      <protection locked="0"/>
    </xf>
    <xf numFmtId="0" fontId="3" fillId="11" borderId="3" xfId="0" applyFont="1" applyFill="1" applyBorder="1" applyAlignment="1">
      <alignment horizontal="left" vertical="center" wrapText="1"/>
    </xf>
    <xf numFmtId="0" fontId="3" fillId="12" borderId="3" xfId="0" applyFont="1" applyFill="1" applyBorder="1" applyAlignment="1" applyProtection="1">
      <alignment horizontal="left" vertical="center" wrapText="1"/>
      <protection locked="0"/>
    </xf>
    <xf numFmtId="0" fontId="4" fillId="13" borderId="4" xfId="0" applyFont="1" applyFill="1" applyBorder="1" applyAlignment="1">
      <alignment horizontal="left" vertical="center" wrapText="1"/>
    </xf>
    <xf numFmtId="0" fontId="4" fillId="14" borderId="4" xfId="0" applyFont="1" applyFill="1" applyBorder="1" applyAlignment="1" applyProtection="1">
      <alignment horizontal="left" vertical="center" wrapText="1"/>
      <protection locked="0"/>
    </xf>
    <xf numFmtId="0" fontId="4" fillId="14" borderId="52" xfId="0" applyFont="1" applyFill="1" applyBorder="1" applyAlignment="1" applyProtection="1">
      <alignment horizontal="left" vertical="center" wrapText="1"/>
      <protection locked="0"/>
    </xf>
    <xf numFmtId="0" fontId="3" fillId="15" borderId="53" xfId="0" applyFont="1" applyFill="1" applyBorder="1" applyAlignment="1">
      <alignment horizontal="left" vertical="center" wrapText="1"/>
    </xf>
    <xf numFmtId="0" fontId="3" fillId="16" borderId="34" xfId="0" applyFont="1" applyFill="1" applyBorder="1" applyAlignment="1" applyProtection="1">
      <alignment horizontal="left" vertical="center" wrapText="1"/>
      <protection locked="0"/>
    </xf>
    <xf numFmtId="0" fontId="4" fillId="17" borderId="28" xfId="0" applyFont="1" applyFill="1" applyBorder="1" applyAlignment="1">
      <alignment horizontal="left" vertical="center" wrapText="1"/>
    </xf>
    <xf numFmtId="0" fontId="4" fillId="18" borderId="28" xfId="0" applyFont="1" applyFill="1" applyBorder="1" applyAlignment="1" applyProtection="1">
      <alignment horizontal="left" vertical="center" wrapText="1"/>
      <protection locked="0"/>
    </xf>
    <xf numFmtId="0" fontId="3" fillId="19" borderId="28" xfId="0" applyFont="1" applyFill="1" applyBorder="1" applyAlignment="1">
      <alignment horizontal="left" vertical="center" wrapText="1"/>
    </xf>
    <xf numFmtId="0" fontId="3" fillId="20" borderId="28" xfId="0" applyFont="1" applyFill="1" applyBorder="1" applyAlignment="1" applyProtection="1">
      <alignment horizontal="left" vertical="center" wrapText="1"/>
      <protection locked="0"/>
    </xf>
    <xf numFmtId="0" fontId="4" fillId="21" borderId="29" xfId="0" applyFont="1" applyFill="1" applyBorder="1" applyAlignment="1">
      <alignment horizontal="left" vertical="center" wrapText="1"/>
    </xf>
    <xf numFmtId="0" fontId="4" fillId="22" borderId="29" xfId="0" applyFont="1" applyFill="1" applyBorder="1" applyAlignment="1" applyProtection="1">
      <alignment horizontal="left" vertical="center" wrapText="1"/>
      <protection locked="0"/>
    </xf>
    <xf numFmtId="0" fontId="4" fillId="22" borderId="54" xfId="0" applyFont="1" applyFill="1" applyBorder="1" applyAlignment="1" applyProtection="1">
      <alignment horizontal="left" vertical="center" wrapText="1"/>
      <protection locked="0"/>
    </xf>
    <xf numFmtId="0" fontId="3" fillId="23" borderId="55" xfId="0" applyFont="1" applyFill="1" applyBorder="1" applyAlignment="1">
      <alignment horizontal="left" vertical="center" wrapText="1"/>
    </xf>
    <xf numFmtId="0" fontId="3" fillId="24" borderId="35" xfId="0" applyFont="1" applyFill="1" applyBorder="1" applyAlignment="1" applyProtection="1">
      <alignment horizontal="left" vertical="center" wrapText="1"/>
      <protection locked="0"/>
    </xf>
    <xf numFmtId="0" fontId="4" fillId="25" borderId="32" xfId="0" applyFont="1" applyFill="1" applyBorder="1" applyAlignment="1">
      <alignment horizontal="left" vertical="center" wrapText="1"/>
    </xf>
    <xf numFmtId="0" fontId="4" fillId="26" borderId="32" xfId="0" applyFont="1" applyFill="1" applyBorder="1" applyAlignment="1" applyProtection="1">
      <alignment horizontal="left" vertical="center" wrapText="1"/>
      <protection locked="0"/>
    </xf>
    <xf numFmtId="0" fontId="3" fillId="27" borderId="32" xfId="0" applyFont="1" applyFill="1" applyBorder="1" applyAlignment="1">
      <alignment horizontal="left" vertical="center" wrapText="1"/>
    </xf>
    <xf numFmtId="0" fontId="3" fillId="28" borderId="32" xfId="0" applyFont="1" applyFill="1" applyBorder="1" applyAlignment="1" applyProtection="1">
      <alignment horizontal="left" vertical="center" wrapText="1"/>
      <protection locked="0"/>
    </xf>
    <xf numFmtId="0" fontId="4" fillId="29" borderId="33" xfId="0" applyFont="1" applyFill="1" applyBorder="1" applyAlignment="1">
      <alignment horizontal="left" vertical="center" wrapText="1"/>
    </xf>
    <xf numFmtId="0" fontId="4" fillId="30" borderId="33" xfId="0" applyFont="1" applyFill="1" applyBorder="1" applyAlignment="1" applyProtection="1">
      <alignment horizontal="left" vertical="center" wrapText="1"/>
      <protection locked="0"/>
    </xf>
    <xf numFmtId="0" fontId="4" fillId="30" borderId="56" xfId="0" applyFont="1" applyFill="1" applyBorder="1" applyAlignment="1" applyProtection="1">
      <alignment horizontal="left" vertical="center" wrapText="1"/>
      <protection locked="0"/>
    </xf>
    <xf numFmtId="0" fontId="2" fillId="5" borderId="1" xfId="0" applyFont="1" applyFill="1" applyBorder="1" applyAlignment="1">
      <alignment horizontal="center" vertical="center" wrapText="1"/>
    </xf>
    <xf numFmtId="0" fontId="4" fillId="31" borderId="51" xfId="0" applyFont="1" applyFill="1" applyBorder="1" applyAlignment="1">
      <alignment horizontal="left" vertical="center" wrapText="1"/>
    </xf>
    <xf numFmtId="0" fontId="4" fillId="32" borderId="2" xfId="0" applyFont="1" applyFill="1" applyBorder="1" applyAlignment="1" applyProtection="1">
      <alignment horizontal="left" vertical="center" wrapText="1"/>
      <protection locked="0"/>
    </xf>
    <xf numFmtId="0" fontId="4" fillId="32" borderId="51" xfId="0" applyFont="1" applyFill="1" applyBorder="1" applyAlignment="1" applyProtection="1">
      <alignment horizontal="left" vertical="center" wrapText="1"/>
      <protection locked="0"/>
    </xf>
    <xf numFmtId="0" fontId="0" fillId="35" borderId="28" xfId="0" applyFill="1" applyBorder="1" applyAlignment="1" applyProtection="1">
      <alignment wrapText="1"/>
      <protection locked="0"/>
    </xf>
    <xf numFmtId="0" fontId="4" fillId="36" borderId="53" xfId="0" applyFont="1" applyFill="1" applyBorder="1" applyAlignment="1">
      <alignment horizontal="left" vertical="center" wrapText="1"/>
    </xf>
    <xf numFmtId="0" fontId="4" fillId="37" borderId="34" xfId="0" applyFont="1" applyFill="1" applyBorder="1" applyAlignment="1" applyProtection="1">
      <alignment horizontal="left" vertical="center" wrapText="1"/>
      <protection locked="0"/>
    </xf>
    <xf numFmtId="0" fontId="4" fillId="38" borderId="55" xfId="0" applyFont="1" applyFill="1" applyBorder="1" applyAlignment="1">
      <alignment horizontal="left" vertical="center" wrapText="1"/>
    </xf>
    <xf numFmtId="0" fontId="4" fillId="39" borderId="35" xfId="0" applyFont="1" applyFill="1" applyBorder="1" applyAlignment="1" applyProtection="1">
      <alignment horizontal="left" vertical="center" wrapText="1"/>
      <protection locked="0"/>
    </xf>
    <xf numFmtId="0" fontId="4" fillId="39" borderId="55" xfId="0" applyFont="1" applyFill="1" applyBorder="1" applyAlignment="1" applyProtection="1">
      <alignment horizontal="left" vertical="center" wrapText="1"/>
      <protection locked="0"/>
    </xf>
    <xf numFmtId="0" fontId="4" fillId="36" borderId="34" xfId="0" applyFont="1" applyFill="1" applyBorder="1" applyAlignment="1">
      <alignment horizontal="left" vertical="center" wrapText="1"/>
    </xf>
    <xf numFmtId="0" fontId="4" fillId="38" borderId="35" xfId="0" applyFont="1" applyFill="1" applyBorder="1" applyAlignment="1">
      <alignment horizontal="left" vertical="center" wrapText="1"/>
    </xf>
    <xf numFmtId="0" fontId="0" fillId="35" borderId="3" xfId="0" applyFill="1" applyBorder="1" applyAlignment="1" applyProtection="1">
      <alignment horizontal="center" wrapText="1"/>
      <protection locked="0"/>
    </xf>
    <xf numFmtId="0" fontId="0" fillId="35" borderId="28" xfId="0" applyFill="1" applyBorder="1" applyAlignment="1" applyProtection="1">
      <alignment horizontal="center" wrapText="1"/>
      <protection locked="0"/>
    </xf>
    <xf numFmtId="0" fontId="3" fillId="7" borderId="2" xfId="0" applyFont="1" applyFill="1" applyBorder="1" applyAlignment="1">
      <alignment horizontal="left" vertical="center" wrapText="1"/>
    </xf>
    <xf numFmtId="0" fontId="3" fillId="15" borderId="5" xfId="0" applyFont="1" applyFill="1" applyBorder="1" applyAlignment="1">
      <alignment horizontal="left" vertical="center" wrapText="1"/>
    </xf>
    <xf numFmtId="0" fontId="3" fillId="16" borderId="5" xfId="0" applyFont="1" applyFill="1" applyBorder="1" applyAlignment="1" applyProtection="1">
      <alignment horizontal="left" vertical="center" wrapText="1"/>
      <protection locked="0"/>
    </xf>
    <xf numFmtId="0" fontId="4" fillId="17" borderId="6" xfId="0" applyFont="1" applyFill="1" applyBorder="1" applyAlignment="1">
      <alignment horizontal="left" vertical="center" wrapText="1"/>
    </xf>
    <xf numFmtId="0" fontId="4" fillId="18" borderId="6" xfId="0" applyFont="1" applyFill="1" applyBorder="1" applyAlignment="1" applyProtection="1">
      <alignment horizontal="left" vertical="center" wrapText="1"/>
      <protection locked="0"/>
    </xf>
    <xf numFmtId="0" fontId="3" fillId="19" borderId="6" xfId="0" applyFont="1" applyFill="1" applyBorder="1" applyAlignment="1">
      <alignment horizontal="left" vertical="center" wrapText="1"/>
    </xf>
    <xf numFmtId="0" fontId="3" fillId="20" borderId="6" xfId="0" applyFont="1" applyFill="1" applyBorder="1" applyAlignment="1" applyProtection="1">
      <alignment horizontal="left" vertical="center" wrapText="1"/>
      <protection locked="0"/>
    </xf>
    <xf numFmtId="0" fontId="4" fillId="21" borderId="7" xfId="0" applyFont="1" applyFill="1" applyBorder="1" applyAlignment="1">
      <alignment horizontal="left" vertical="center" wrapText="1"/>
    </xf>
    <xf numFmtId="0" fontId="4" fillId="22" borderId="7" xfId="0" applyFont="1" applyFill="1" applyBorder="1" applyAlignment="1" applyProtection="1">
      <alignment horizontal="left" vertical="center" wrapText="1"/>
      <protection locked="0"/>
    </xf>
    <xf numFmtId="0" fontId="3" fillId="23" borderId="8" xfId="0" applyFont="1" applyFill="1" applyBorder="1" applyAlignment="1">
      <alignment horizontal="left" vertical="center" wrapText="1"/>
    </xf>
    <xf numFmtId="0" fontId="3" fillId="24" borderId="8" xfId="0" applyFont="1" applyFill="1" applyBorder="1" applyAlignment="1" applyProtection="1">
      <alignment horizontal="left" vertical="center" wrapText="1"/>
      <protection locked="0"/>
    </xf>
    <xf numFmtId="0" fontId="4" fillId="25" borderId="9" xfId="0" applyFont="1" applyFill="1" applyBorder="1" applyAlignment="1">
      <alignment horizontal="left" vertical="center" wrapText="1"/>
    </xf>
    <xf numFmtId="0" fontId="4" fillId="26" borderId="9" xfId="0" applyFont="1" applyFill="1" applyBorder="1" applyAlignment="1" applyProtection="1">
      <alignment horizontal="left" vertical="center" wrapText="1"/>
      <protection locked="0"/>
    </xf>
    <xf numFmtId="0" fontId="5" fillId="43" borderId="11" xfId="0" applyFont="1" applyFill="1" applyBorder="1" applyAlignment="1">
      <alignment horizontal="left" vertical="center" wrapText="1"/>
    </xf>
    <xf numFmtId="0" fontId="5" fillId="44" borderId="11" xfId="0" applyFont="1" applyFill="1" applyBorder="1" applyAlignment="1" applyProtection="1">
      <alignment horizontal="left" vertical="center" wrapText="1"/>
      <protection locked="0"/>
    </xf>
    <xf numFmtId="0" fontId="4" fillId="36" borderId="5" xfId="0" applyFont="1" applyFill="1" applyBorder="1" applyAlignment="1">
      <alignment horizontal="left" vertical="center" wrapText="1"/>
    </xf>
    <xf numFmtId="0" fontId="4" fillId="37" borderId="5" xfId="0" applyFont="1" applyFill="1" applyBorder="1" applyAlignment="1" applyProtection="1">
      <alignment horizontal="left" vertical="center" wrapText="1"/>
      <protection locked="0"/>
    </xf>
    <xf numFmtId="0" fontId="5" fillId="45" borderId="12" xfId="0" applyFont="1" applyFill="1" applyBorder="1" applyAlignment="1">
      <alignment horizontal="left" vertical="center" wrapText="1"/>
    </xf>
    <xf numFmtId="0" fontId="5" fillId="46" borderId="12" xfId="0" applyFont="1" applyFill="1" applyBorder="1" applyAlignment="1" applyProtection="1">
      <alignment horizontal="left" vertical="center" wrapText="1"/>
      <protection locked="0"/>
    </xf>
    <xf numFmtId="0" fontId="4" fillId="31" borderId="2" xfId="0" applyFont="1" applyFill="1" applyBorder="1" applyAlignment="1">
      <alignment horizontal="left" vertical="center" wrapText="1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4" fillId="49" borderId="1" xfId="0" applyFont="1" applyFill="1" applyBorder="1" applyAlignment="1">
      <alignment horizontal="left" vertical="top" wrapText="1"/>
    </xf>
    <xf numFmtId="0" fontId="4" fillId="50" borderId="1" xfId="0" applyFont="1" applyFill="1" applyBorder="1" applyAlignment="1" applyProtection="1">
      <alignment horizontal="left" vertical="top" wrapText="1"/>
      <protection locked="0"/>
    </xf>
    <xf numFmtId="0" fontId="4" fillId="51" borderId="14" xfId="0" applyFont="1" applyFill="1" applyBorder="1" applyAlignment="1">
      <alignment horizontal="center" vertical="center" wrapText="1"/>
    </xf>
    <xf numFmtId="0" fontId="4" fillId="56" borderId="14" xfId="0" applyFont="1" applyFill="1" applyBorder="1" applyAlignment="1" applyProtection="1">
      <alignment horizontal="center" vertical="center" wrapText="1"/>
      <protection locked="0"/>
    </xf>
    <xf numFmtId="0" fontId="4" fillId="52" borderId="15" xfId="0" applyFont="1" applyFill="1" applyBorder="1" applyAlignment="1">
      <alignment horizontal="center" vertical="center" wrapText="1"/>
    </xf>
    <xf numFmtId="0" fontId="4" fillId="53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7" borderId="17" xfId="0" applyFont="1" applyFill="1" applyBorder="1" applyAlignment="1">
      <alignment horizontal="center" vertical="center" wrapText="1"/>
    </xf>
    <xf numFmtId="0" fontId="4" fillId="58" borderId="17" xfId="0" applyFont="1" applyFill="1" applyBorder="1" applyAlignment="1" applyProtection="1">
      <alignment horizontal="center" vertical="center" wrapText="1"/>
      <protection locked="0"/>
    </xf>
    <xf numFmtId="0" fontId="7" fillId="61" borderId="17" xfId="0" applyFont="1" applyFill="1" applyBorder="1" applyAlignment="1">
      <alignment horizontal="center" vertical="center" wrapText="1"/>
    </xf>
    <xf numFmtId="0" fontId="7" fillId="62" borderId="17" xfId="0" applyFont="1" applyFill="1" applyBorder="1" applyAlignment="1" applyProtection="1">
      <alignment horizontal="center" vertical="center" wrapText="1"/>
      <protection locked="0"/>
    </xf>
    <xf numFmtId="0" fontId="7" fillId="65" borderId="21" xfId="0" applyFont="1" applyFill="1" applyBorder="1" applyAlignment="1">
      <alignment horizontal="center" vertical="center" wrapText="1"/>
    </xf>
    <xf numFmtId="0" fontId="7" fillId="66" borderId="21" xfId="0" applyFont="1" applyFill="1" applyBorder="1" applyAlignment="1" applyProtection="1">
      <alignment horizontal="center" vertical="center" wrapText="1"/>
      <protection locked="0"/>
    </xf>
    <xf numFmtId="0" fontId="4" fillId="60" borderId="19" xfId="0" applyFont="1" applyFill="1" applyBorder="1" applyAlignment="1">
      <alignment horizontal="center" vertical="center" wrapText="1"/>
    </xf>
    <xf numFmtId="0" fontId="4" fillId="68" borderId="19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9" borderId="18" xfId="0" applyFont="1" applyFill="1" applyBorder="1" applyAlignment="1" applyProtection="1">
      <alignment horizontal="center" vertical="center" wrapText="1"/>
      <protection locked="0"/>
    </xf>
    <xf numFmtId="0" fontId="3" fillId="70" borderId="17" xfId="0" applyFont="1" applyFill="1" applyBorder="1" applyAlignment="1">
      <alignment horizontal="center" vertical="center" wrapText="1"/>
    </xf>
    <xf numFmtId="0" fontId="3" fillId="71" borderId="17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8" borderId="21" xfId="0" applyFont="1" applyFill="1" applyBorder="1" applyAlignment="1">
      <alignment horizontal="center" vertical="center" wrapText="1"/>
    </xf>
    <xf numFmtId="0" fontId="3" fillId="79" borderId="21" xfId="0" applyFont="1" applyFill="1" applyBorder="1" applyAlignment="1" applyProtection="1">
      <alignment horizontal="center" vertical="center" wrapText="1"/>
      <protection locked="0"/>
    </xf>
    <xf numFmtId="0" fontId="3" fillId="76" borderId="22" xfId="0" applyFont="1" applyFill="1" applyBorder="1" applyAlignment="1">
      <alignment horizontal="center" vertical="center" wrapText="1"/>
    </xf>
    <xf numFmtId="0" fontId="3" fillId="77" borderId="22" xfId="0" applyFont="1" applyFill="1" applyBorder="1" applyAlignment="1" applyProtection="1">
      <alignment horizontal="center" vertical="center" wrapText="1"/>
      <protection locked="0"/>
    </xf>
    <xf numFmtId="0" fontId="4" fillId="80" borderId="13" xfId="0" applyFont="1" applyFill="1" applyBorder="1" applyAlignment="1">
      <alignment horizontal="left" vertical="top" wrapText="1"/>
    </xf>
    <xf numFmtId="0" fontId="4" fillId="81" borderId="13" xfId="0" applyFont="1" applyFill="1" applyBorder="1" applyAlignment="1" applyProtection="1">
      <alignment horizontal="left" vertical="top" wrapText="1"/>
      <protection locked="0"/>
    </xf>
    <xf numFmtId="0" fontId="3" fillId="74" borderId="20" xfId="0" applyFont="1" applyFill="1" applyBorder="1" applyAlignment="1">
      <alignment horizontal="center" vertical="center" wrapText="1"/>
    </xf>
    <xf numFmtId="0" fontId="3" fillId="75" borderId="20" xfId="0" applyFont="1" applyFill="1" applyBorder="1" applyAlignment="1" applyProtection="1">
      <alignment horizontal="center" vertical="center" wrapText="1"/>
      <protection locked="0"/>
    </xf>
    <xf numFmtId="0" fontId="7" fillId="82" borderId="1" xfId="0" applyFont="1" applyFill="1" applyBorder="1" applyAlignment="1">
      <alignment horizontal="center" vertical="center" wrapText="1"/>
    </xf>
    <xf numFmtId="0" fontId="7" fillId="83" borderId="1" xfId="0" applyFont="1" applyFill="1" applyBorder="1" applyAlignment="1" applyProtection="1">
      <alignment horizontal="center" vertical="center" wrapText="1"/>
      <protection locked="0"/>
    </xf>
    <xf numFmtId="0" fontId="3" fillId="84" borderId="23" xfId="0" applyFont="1" applyFill="1" applyBorder="1" applyAlignment="1">
      <alignment horizontal="center" vertical="center" wrapText="1"/>
    </xf>
    <xf numFmtId="0" fontId="3" fillId="85" borderId="23" xfId="0" applyFont="1" applyFill="1" applyBorder="1" applyAlignment="1" applyProtection="1">
      <alignment horizontal="center" vertical="center" wrapText="1"/>
      <protection locked="0"/>
    </xf>
    <xf numFmtId="0" fontId="3" fillId="86" borderId="1" xfId="0" applyFont="1" applyFill="1" applyBorder="1" applyAlignment="1">
      <alignment horizontal="center" vertical="center" wrapText="1"/>
    </xf>
    <xf numFmtId="0" fontId="3" fillId="87" borderId="1" xfId="0" applyFont="1" applyFill="1" applyBorder="1" applyAlignment="1" applyProtection="1">
      <alignment horizontal="center" vertical="center" wrapText="1"/>
      <protection locked="0"/>
    </xf>
    <xf numFmtId="0" fontId="3" fillId="88" borderId="1" xfId="0" applyFont="1" applyFill="1" applyBorder="1" applyAlignment="1">
      <alignment horizontal="center" vertical="center" wrapText="1"/>
    </xf>
    <xf numFmtId="0" fontId="3" fillId="89" borderId="1" xfId="0" applyFont="1" applyFill="1" applyBorder="1" applyAlignment="1" applyProtection="1">
      <alignment horizontal="center" vertical="center" wrapText="1"/>
      <protection locked="0"/>
    </xf>
    <xf numFmtId="0" fontId="7" fillId="90" borderId="1" xfId="0" applyFont="1" applyFill="1" applyBorder="1" applyAlignment="1">
      <alignment horizontal="center" vertical="center" wrapText="1"/>
    </xf>
    <xf numFmtId="0" fontId="7" fillId="91" borderId="1" xfId="0" applyFont="1" applyFill="1" applyBorder="1" applyAlignment="1" applyProtection="1">
      <alignment horizontal="center" vertical="center" wrapText="1"/>
      <protection locked="0"/>
    </xf>
    <xf numFmtId="0" fontId="3" fillId="92" borderId="24" xfId="0" applyFont="1" applyFill="1" applyBorder="1" applyAlignment="1">
      <alignment horizontal="left" vertical="center" wrapText="1"/>
    </xf>
    <xf numFmtId="0" fontId="3" fillId="93" borderId="24" xfId="0" applyFont="1" applyFill="1" applyBorder="1" applyAlignment="1" applyProtection="1">
      <alignment horizontal="left" vertical="center" wrapText="1"/>
      <protection locked="0"/>
    </xf>
    <xf numFmtId="0" fontId="3" fillId="95" borderId="17" xfId="0" applyFont="1" applyFill="1" applyBorder="1" applyAlignment="1">
      <alignment horizontal="right" vertical="center" wrapText="1"/>
    </xf>
    <xf numFmtId="0" fontId="3" fillId="97" borderId="17" xfId="0" applyFont="1" applyFill="1" applyBorder="1" applyAlignment="1" applyProtection="1">
      <alignment horizontal="right" vertical="center" wrapText="1"/>
      <protection locked="0"/>
    </xf>
    <xf numFmtId="0" fontId="3" fillId="96" borderId="18" xfId="0" applyFont="1" applyFill="1" applyBorder="1" applyAlignment="1">
      <alignment horizontal="right" vertical="center" wrapText="1"/>
    </xf>
    <xf numFmtId="0" fontId="3" fillId="98" borderId="18" xfId="0" applyFont="1" applyFill="1" applyBorder="1" applyAlignment="1" applyProtection="1">
      <alignment horizontal="right" vertical="center" wrapText="1"/>
      <protection locked="0"/>
    </xf>
    <xf numFmtId="0" fontId="0" fillId="35" borderId="6" xfId="0" applyFill="1" applyBorder="1" applyAlignment="1" applyProtection="1">
      <alignment wrapText="1"/>
      <protection locked="0"/>
    </xf>
    <xf numFmtId="0" fontId="4" fillId="99" borderId="1" xfId="0" applyFont="1" applyFill="1" applyBorder="1" applyAlignment="1">
      <alignment horizontal="right" vertical="center" wrapText="1"/>
    </xf>
    <xf numFmtId="0" fontId="4" fillId="100" borderId="1" xfId="0" applyFont="1" applyFill="1" applyBorder="1" applyAlignment="1" applyProtection="1">
      <alignment horizontal="right" vertical="center" wrapText="1"/>
      <protection locked="0"/>
    </xf>
    <xf numFmtId="0" fontId="3" fillId="101" borderId="25" xfId="0" applyFont="1" applyFill="1" applyBorder="1" applyAlignment="1">
      <alignment horizontal="right" vertical="center" wrapText="1"/>
    </xf>
    <xf numFmtId="0" fontId="3" fillId="103" borderId="25" xfId="0" applyFont="1" applyFill="1" applyBorder="1" applyAlignment="1" applyProtection="1">
      <alignment horizontal="right" vertical="center" wrapText="1"/>
      <protection locked="0"/>
    </xf>
    <xf numFmtId="0" fontId="3" fillId="102" borderId="23" xfId="0" applyFont="1" applyFill="1" applyBorder="1" applyAlignment="1">
      <alignment horizontal="right" vertical="center" wrapText="1"/>
    </xf>
    <xf numFmtId="0" fontId="3" fillId="104" borderId="23" xfId="0" applyFont="1" applyFill="1" applyBorder="1" applyAlignment="1" applyProtection="1">
      <alignment horizontal="right" vertical="center" wrapText="1"/>
      <protection locked="0"/>
    </xf>
    <xf numFmtId="0" fontId="3" fillId="105" borderId="6" xfId="0" applyFont="1" applyFill="1" applyBorder="1" applyAlignment="1">
      <alignment horizontal="left" vertical="top" wrapText="1"/>
    </xf>
    <xf numFmtId="0" fontId="3" fillId="106" borderId="6" xfId="0" applyFont="1" applyFill="1" applyBorder="1" applyAlignment="1" applyProtection="1">
      <alignment horizontal="left" vertical="top" wrapText="1"/>
      <protection locked="0"/>
    </xf>
    <xf numFmtId="0" fontId="32" fillId="267" borderId="61" xfId="0" applyFont="1" applyFill="1" applyBorder="1" applyAlignment="1">
      <alignment horizontal="center" vertical="center" wrapText="1"/>
    </xf>
    <xf numFmtId="0" fontId="32" fillId="267" borderId="62" xfId="0" applyFont="1" applyFill="1" applyBorder="1" applyAlignment="1">
      <alignment horizontal="center" vertical="center" wrapText="1"/>
    </xf>
    <xf numFmtId="0" fontId="32" fillId="267" borderId="63" xfId="0" applyFont="1" applyFill="1" applyBorder="1" applyAlignment="1">
      <alignment horizontal="center" vertical="center" wrapText="1"/>
    </xf>
    <xf numFmtId="0" fontId="32" fillId="268" borderId="60" xfId="0" applyFont="1" applyFill="1" applyBorder="1" applyAlignment="1">
      <alignment horizontal="center" vertical="center" wrapText="1"/>
    </xf>
    <xf numFmtId="0" fontId="32" fillId="270" borderId="60" xfId="0" applyFont="1" applyFill="1" applyBorder="1" applyAlignment="1">
      <alignment horizontal="center" vertical="center" wrapText="1"/>
    </xf>
    <xf numFmtId="0" fontId="2" fillId="107" borderId="6" xfId="0" applyFont="1" applyFill="1" applyBorder="1" applyAlignment="1">
      <alignment horizontal="center" vertical="center" wrapText="1"/>
    </xf>
    <xf numFmtId="0" fontId="2" fillId="108" borderId="6" xfId="0" applyFont="1" applyFill="1" applyBorder="1" applyAlignment="1" applyProtection="1">
      <alignment horizontal="center" vertical="center" wrapText="1"/>
      <protection locked="0"/>
    </xf>
    <xf numFmtId="0" fontId="2" fillId="128" borderId="1" xfId="0" applyFont="1" applyFill="1" applyBorder="1" applyAlignment="1">
      <alignment horizontal="center" vertical="top" wrapText="1"/>
    </xf>
    <xf numFmtId="0" fontId="2" fillId="129" borderId="1" xfId="0" applyFont="1" applyFill="1" applyBorder="1" applyAlignment="1" applyProtection="1">
      <alignment horizontal="center" vertical="top" wrapText="1"/>
      <protection locked="0"/>
    </xf>
    <xf numFmtId="0" fontId="3" fillId="120" borderId="1" xfId="0" applyFont="1" applyFill="1" applyBorder="1" applyAlignment="1">
      <alignment horizontal="center" vertical="center" wrapText="1"/>
    </xf>
    <xf numFmtId="0" fontId="3" fillId="121" borderId="1" xfId="0" applyFont="1" applyFill="1" applyBorder="1" applyAlignment="1" applyProtection="1">
      <alignment horizontal="center" vertical="center" wrapText="1"/>
      <protection locked="0"/>
    </xf>
    <xf numFmtId="0" fontId="11" fillId="142" borderId="28" xfId="0" applyFont="1" applyFill="1" applyBorder="1" applyAlignment="1">
      <alignment horizontal="center" vertical="top" wrapText="1"/>
    </xf>
    <xf numFmtId="0" fontId="11" fillId="143" borderId="28" xfId="0" applyFont="1" applyFill="1" applyBorder="1" applyAlignment="1" applyProtection="1">
      <alignment horizontal="center" vertical="top" wrapText="1"/>
      <protection locked="0"/>
    </xf>
    <xf numFmtId="0" fontId="11" fillId="144" borderId="29" xfId="0" applyFont="1" applyFill="1" applyBorder="1" applyAlignment="1">
      <alignment horizontal="center" vertical="top" wrapText="1"/>
    </xf>
    <xf numFmtId="0" fontId="11" fillId="145" borderId="29" xfId="0" applyFont="1" applyFill="1" applyBorder="1" applyAlignment="1" applyProtection="1">
      <alignment horizontal="center" vertical="top" wrapText="1"/>
      <protection locked="0"/>
    </xf>
    <xf numFmtId="0" fontId="3" fillId="146" borderId="30" xfId="0" applyFont="1" applyFill="1" applyBorder="1" applyAlignment="1">
      <alignment horizontal="center" vertical="top" wrapText="1"/>
    </xf>
    <xf numFmtId="0" fontId="3" fillId="147" borderId="30" xfId="0" applyFont="1" applyFill="1" applyBorder="1" applyAlignment="1" applyProtection="1">
      <alignment horizontal="center" vertical="top" wrapText="1"/>
      <protection locked="0"/>
    </xf>
    <xf numFmtId="0" fontId="3" fillId="148" borderId="31" xfId="0" applyFont="1" applyFill="1" applyBorder="1" applyAlignment="1">
      <alignment horizontal="center" vertical="top" wrapText="1"/>
    </xf>
    <xf numFmtId="0" fontId="3" fillId="149" borderId="31" xfId="0" applyFont="1" applyFill="1" applyBorder="1" applyAlignment="1" applyProtection="1">
      <alignment horizontal="center" vertical="top" wrapText="1"/>
      <protection locked="0"/>
    </xf>
    <xf numFmtId="0" fontId="3" fillId="150" borderId="32" xfId="0" applyFont="1" applyFill="1" applyBorder="1" applyAlignment="1">
      <alignment horizontal="center" vertical="top" wrapText="1"/>
    </xf>
    <xf numFmtId="0" fontId="3" fillId="151" borderId="32" xfId="0" applyFont="1" applyFill="1" applyBorder="1" applyAlignment="1" applyProtection="1">
      <alignment horizontal="center" vertical="top" wrapText="1"/>
      <protection locked="0"/>
    </xf>
    <xf numFmtId="0" fontId="3" fillId="152" borderId="33" xfId="0" applyFont="1" applyFill="1" applyBorder="1" applyAlignment="1">
      <alignment horizontal="center" vertical="top" wrapText="1"/>
    </xf>
    <xf numFmtId="0" fontId="3" fillId="153" borderId="33" xfId="0" applyFont="1" applyFill="1" applyBorder="1" applyAlignment="1" applyProtection="1">
      <alignment horizontal="center" vertical="top" wrapText="1"/>
      <protection locked="0"/>
    </xf>
    <xf numFmtId="0" fontId="3" fillId="122" borderId="14" xfId="0" applyFont="1" applyFill="1" applyBorder="1" applyAlignment="1">
      <alignment horizontal="center" vertical="center" wrapText="1"/>
    </xf>
    <xf numFmtId="0" fontId="3" fillId="123" borderId="14" xfId="0" applyFont="1" applyFill="1" applyBorder="1" applyAlignment="1" applyProtection="1">
      <alignment horizontal="center" vertical="center" wrapText="1"/>
      <protection locked="0"/>
    </xf>
    <xf numFmtId="0" fontId="3" fillId="124" borderId="15" xfId="0" applyFont="1" applyFill="1" applyBorder="1" applyAlignment="1">
      <alignment horizontal="center" vertical="center" wrapText="1"/>
    </xf>
    <xf numFmtId="0" fontId="3" fillId="125" borderId="15" xfId="0" applyFont="1" applyFill="1" applyBorder="1" applyAlignment="1" applyProtection="1">
      <alignment horizontal="center" vertical="center" wrapText="1"/>
      <protection locked="0"/>
    </xf>
    <xf numFmtId="0" fontId="3" fillId="126" borderId="16" xfId="0" applyFont="1" applyFill="1" applyBorder="1" applyAlignment="1">
      <alignment horizontal="center" vertical="center" wrapText="1"/>
    </xf>
    <xf numFmtId="0" fontId="3" fillId="127" borderId="16" xfId="0" applyFont="1" applyFill="1" applyBorder="1" applyAlignment="1" applyProtection="1">
      <alignment horizontal="center" vertical="center" wrapText="1"/>
      <protection locked="0"/>
    </xf>
    <xf numFmtId="0" fontId="0" fillId="33" borderId="5" xfId="0" applyFill="1" applyBorder="1" applyAlignment="1" applyProtection="1">
      <alignment wrapText="1"/>
      <protection locked="0"/>
    </xf>
    <xf numFmtId="0" fontId="11" fillId="138" borderId="26" xfId="0" applyFont="1" applyFill="1" applyBorder="1" applyAlignment="1">
      <alignment horizontal="center" vertical="top" wrapText="1"/>
    </xf>
    <xf numFmtId="0" fontId="11" fillId="139" borderId="26" xfId="0" applyFont="1" applyFill="1" applyBorder="1" applyAlignment="1" applyProtection="1">
      <alignment horizontal="center" vertical="top" wrapText="1"/>
      <protection locked="0"/>
    </xf>
    <xf numFmtId="0" fontId="11" fillId="140" borderId="27" xfId="0" applyFont="1" applyFill="1" applyBorder="1" applyAlignment="1">
      <alignment horizontal="center" vertical="top" wrapText="1"/>
    </xf>
    <xf numFmtId="0" fontId="11" fillId="141" borderId="27" xfId="0" applyFont="1" applyFill="1" applyBorder="1" applyAlignment="1" applyProtection="1">
      <alignment horizontal="center" vertical="top" wrapText="1"/>
      <protection locked="0"/>
    </xf>
    <xf numFmtId="0" fontId="3" fillId="130" borderId="26" xfId="0" applyFont="1" applyFill="1" applyBorder="1" applyAlignment="1">
      <alignment horizontal="center" vertical="top" wrapText="1"/>
    </xf>
    <xf numFmtId="0" fontId="3" fillId="131" borderId="26" xfId="0" applyFont="1" applyFill="1" applyBorder="1" applyAlignment="1" applyProtection="1">
      <alignment horizontal="center" vertical="top" wrapText="1"/>
      <protection locked="0"/>
    </xf>
    <xf numFmtId="0" fontId="3" fillId="132" borderId="27" xfId="0" applyFont="1" applyFill="1" applyBorder="1" applyAlignment="1">
      <alignment horizontal="center" vertical="top" wrapText="1"/>
    </xf>
    <xf numFmtId="0" fontId="3" fillId="133" borderId="27" xfId="0" applyFont="1" applyFill="1" applyBorder="1" applyAlignment="1" applyProtection="1">
      <alignment horizontal="center" vertical="top" wrapText="1"/>
      <protection locked="0"/>
    </xf>
    <xf numFmtId="0" fontId="3" fillId="134" borderId="28" xfId="0" applyFont="1" applyFill="1" applyBorder="1" applyAlignment="1">
      <alignment horizontal="center" vertical="top" wrapText="1"/>
    </xf>
    <xf numFmtId="0" fontId="3" fillId="135" borderId="28" xfId="0" applyFont="1" applyFill="1" applyBorder="1" applyAlignment="1" applyProtection="1">
      <alignment horizontal="center" vertical="top" wrapText="1"/>
      <protection locked="0"/>
    </xf>
    <xf numFmtId="0" fontId="3" fillId="136" borderId="29" xfId="0" applyFont="1" applyFill="1" applyBorder="1" applyAlignment="1">
      <alignment horizontal="center" vertical="top" wrapText="1"/>
    </xf>
    <xf numFmtId="0" fontId="3" fillId="137" borderId="29" xfId="0" applyFont="1" applyFill="1" applyBorder="1" applyAlignment="1" applyProtection="1">
      <alignment horizontal="center" vertical="top" wrapText="1"/>
      <protection locked="0"/>
    </xf>
    <xf numFmtId="0" fontId="0" fillId="34" borderId="7" xfId="0" applyFill="1" applyBorder="1" applyAlignment="1" applyProtection="1">
      <alignment wrapText="1"/>
      <protection locked="0"/>
    </xf>
    <xf numFmtId="0" fontId="3" fillId="154" borderId="34" xfId="0" applyFont="1" applyFill="1" applyBorder="1" applyAlignment="1">
      <alignment horizontal="center" vertical="top" wrapText="1"/>
    </xf>
    <xf numFmtId="0" fontId="3" fillId="155" borderId="34" xfId="0" applyFont="1" applyFill="1" applyBorder="1" applyAlignment="1" applyProtection="1">
      <alignment horizontal="center" vertical="top" wrapText="1"/>
      <protection locked="0"/>
    </xf>
    <xf numFmtId="0" fontId="11" fillId="156" borderId="34" xfId="0" applyFont="1" applyFill="1" applyBorder="1" applyAlignment="1">
      <alignment horizontal="center" vertical="top" wrapText="1"/>
    </xf>
    <xf numFmtId="0" fontId="11" fillId="157" borderId="34" xfId="0" applyFont="1" applyFill="1" applyBorder="1" applyAlignment="1" applyProtection="1">
      <alignment horizontal="center" vertical="top" wrapText="1"/>
      <protection locked="0"/>
    </xf>
    <xf numFmtId="0" fontId="3" fillId="164" borderId="6" xfId="0" applyFont="1" applyFill="1" applyBorder="1" applyAlignment="1">
      <alignment horizontal="left" vertical="center" wrapText="1"/>
    </xf>
    <xf numFmtId="0" fontId="3" fillId="165" borderId="6" xfId="0" applyFont="1" applyFill="1" applyBorder="1" applyAlignment="1" applyProtection="1">
      <alignment horizontal="left" vertical="center" wrapText="1"/>
      <protection locked="0"/>
    </xf>
    <xf numFmtId="0" fontId="3" fillId="166" borderId="4" xfId="0" applyFont="1" applyFill="1" applyBorder="1" applyAlignment="1">
      <alignment horizontal="left" vertical="center" wrapText="1"/>
    </xf>
    <xf numFmtId="0" fontId="3" fillId="167" borderId="4" xfId="0" applyFont="1" applyFill="1" applyBorder="1" applyAlignment="1" applyProtection="1">
      <alignment horizontal="left" vertical="center" wrapText="1"/>
      <protection locked="0"/>
    </xf>
    <xf numFmtId="0" fontId="11" fillId="158" borderId="35" xfId="0" applyFont="1" applyFill="1" applyBorder="1" applyAlignment="1">
      <alignment horizontal="center" vertical="top" wrapText="1"/>
    </xf>
    <xf numFmtId="0" fontId="11" fillId="159" borderId="35" xfId="0" applyFont="1" applyFill="1" applyBorder="1" applyAlignment="1" applyProtection="1">
      <alignment horizontal="center" vertical="top" wrapText="1"/>
      <protection locked="0"/>
    </xf>
    <xf numFmtId="0" fontId="11" fillId="160" borderId="32" xfId="0" applyFont="1" applyFill="1" applyBorder="1" applyAlignment="1">
      <alignment horizontal="center" vertical="top" wrapText="1"/>
    </xf>
    <xf numFmtId="0" fontId="11" fillId="161" borderId="32" xfId="0" applyFont="1" applyFill="1" applyBorder="1" applyAlignment="1" applyProtection="1">
      <alignment horizontal="center" vertical="top" wrapText="1"/>
      <protection locked="0"/>
    </xf>
    <xf numFmtId="0" fontId="11" fillId="162" borderId="33" xfId="0" applyFont="1" applyFill="1" applyBorder="1" applyAlignment="1">
      <alignment horizontal="center" vertical="top" wrapText="1"/>
    </xf>
    <xf numFmtId="0" fontId="11" fillId="163" borderId="33" xfId="0" applyFont="1" applyFill="1" applyBorder="1" applyAlignment="1" applyProtection="1">
      <alignment horizontal="center" vertical="top" wrapText="1"/>
      <protection locked="0"/>
    </xf>
    <xf numFmtId="0" fontId="12" fillId="210" borderId="10" xfId="0" applyFont="1" applyFill="1" applyBorder="1" applyAlignment="1">
      <alignment horizontal="center" vertical="center" wrapText="1"/>
    </xf>
    <xf numFmtId="0" fontId="12" fillId="211" borderId="10" xfId="0" applyFont="1" applyFill="1" applyBorder="1" applyAlignment="1" applyProtection="1">
      <alignment horizontal="center" vertical="center" wrapText="1"/>
      <protection locked="0"/>
    </xf>
    <xf numFmtId="0" fontId="12" fillId="190" borderId="6" xfId="0" applyFont="1" applyFill="1" applyBorder="1" applyAlignment="1">
      <alignment horizontal="center" vertical="center" wrapText="1"/>
    </xf>
    <xf numFmtId="0" fontId="12" fillId="191" borderId="6" xfId="0" applyFont="1" applyFill="1" applyBorder="1" applyAlignment="1" applyProtection="1">
      <alignment horizontal="center" vertical="center" wrapText="1"/>
      <protection locked="0"/>
    </xf>
    <xf numFmtId="0" fontId="12" fillId="192" borderId="7" xfId="0" applyFont="1" applyFill="1" applyBorder="1" applyAlignment="1">
      <alignment horizontal="center" vertical="center" wrapText="1"/>
    </xf>
    <xf numFmtId="0" fontId="12" fillId="193" borderId="7" xfId="0" applyFont="1" applyFill="1" applyBorder="1" applyAlignment="1" applyProtection="1">
      <alignment horizontal="center" vertical="center" wrapText="1"/>
      <protection locked="0"/>
    </xf>
    <xf numFmtId="0" fontId="3" fillId="170" borderId="7" xfId="0" applyFont="1" applyFill="1" applyBorder="1" applyAlignment="1">
      <alignment horizontal="left" vertical="center" wrapText="1"/>
    </xf>
    <xf numFmtId="0" fontId="3" fillId="171" borderId="7" xfId="0" applyFont="1" applyFill="1" applyBorder="1" applyAlignment="1" applyProtection="1">
      <alignment horizontal="left" vertical="center" wrapText="1"/>
      <protection locked="0"/>
    </xf>
    <xf numFmtId="0" fontId="3" fillId="168" borderId="6" xfId="0" applyFont="1" applyFill="1" applyBorder="1" applyAlignment="1">
      <alignment horizontal="left" vertical="center" wrapText="1"/>
    </xf>
    <xf numFmtId="0" fontId="3" fillId="169" borderId="6" xfId="0" applyFont="1" applyFill="1" applyBorder="1" applyAlignment="1" applyProtection="1">
      <alignment horizontal="left" vertical="center" wrapText="1"/>
      <protection locked="0"/>
    </xf>
    <xf numFmtId="0" fontId="7" fillId="172" borderId="6" xfId="0" applyFont="1" applyFill="1" applyBorder="1" applyAlignment="1">
      <alignment horizontal="left" vertical="center" wrapText="1"/>
    </xf>
    <xf numFmtId="0" fontId="7" fillId="173" borderId="6" xfId="0" applyFont="1" applyFill="1" applyBorder="1" applyAlignment="1" applyProtection="1">
      <alignment horizontal="left" vertical="center" wrapText="1"/>
      <protection locked="0"/>
    </xf>
    <xf numFmtId="0" fontId="3" fillId="174" borderId="9" xfId="0" applyFont="1" applyFill="1" applyBorder="1" applyAlignment="1">
      <alignment horizontal="left" vertical="center" wrapText="1"/>
    </xf>
    <xf numFmtId="0" fontId="3" fillId="175" borderId="9" xfId="0" applyFont="1" applyFill="1" applyBorder="1" applyAlignment="1" applyProtection="1">
      <alignment horizontal="left" vertical="center" wrapText="1"/>
      <protection locked="0"/>
    </xf>
    <xf numFmtId="0" fontId="3" fillId="27" borderId="9" xfId="0" applyFont="1" applyFill="1" applyBorder="1" applyAlignment="1">
      <alignment horizontal="left" vertical="center" wrapText="1"/>
    </xf>
    <xf numFmtId="0" fontId="3" fillId="28" borderId="9" xfId="0" applyFont="1" applyFill="1" applyBorder="1" applyAlignment="1" applyProtection="1">
      <alignment horizontal="left" vertical="center" wrapText="1"/>
      <protection locked="0"/>
    </xf>
    <xf numFmtId="0" fontId="7" fillId="176" borderId="9" xfId="0" applyFont="1" applyFill="1" applyBorder="1" applyAlignment="1">
      <alignment horizontal="left" vertical="center" wrapText="1"/>
    </xf>
    <xf numFmtId="0" fontId="7" fillId="177" borderId="9" xfId="0" applyFont="1" applyFill="1" applyBorder="1" applyAlignment="1" applyProtection="1">
      <alignment horizontal="left" vertical="center" wrapText="1"/>
      <protection locked="0"/>
    </xf>
    <xf numFmtId="0" fontId="3" fillId="178" borderId="10" xfId="0" applyFont="1" applyFill="1" applyBorder="1" applyAlignment="1">
      <alignment horizontal="left" vertical="center" wrapText="1"/>
    </xf>
    <xf numFmtId="0" fontId="3" fillId="179" borderId="10" xfId="0" applyFont="1" applyFill="1" applyBorder="1" applyAlignment="1" applyProtection="1">
      <alignment horizontal="left" vertical="center" wrapText="1"/>
      <protection locked="0"/>
    </xf>
    <xf numFmtId="0" fontId="12" fillId="194" borderId="5" xfId="0" applyFont="1" applyFill="1" applyBorder="1" applyAlignment="1">
      <alignment horizontal="center" vertical="center" wrapText="1"/>
    </xf>
    <xf numFmtId="0" fontId="12" fillId="195" borderId="5" xfId="0" applyFont="1" applyFill="1" applyBorder="1" applyAlignment="1" applyProtection="1">
      <alignment horizontal="center" vertical="center" wrapText="1"/>
      <protection locked="0"/>
    </xf>
    <xf numFmtId="0" fontId="12" fillId="196" borderId="6" xfId="0" applyFont="1" applyFill="1" applyBorder="1" applyAlignment="1">
      <alignment horizontal="center" vertical="center" wrapText="1"/>
    </xf>
    <xf numFmtId="0" fontId="12" fillId="197" borderId="6" xfId="0" applyFont="1" applyFill="1" applyBorder="1" applyAlignment="1" applyProtection="1">
      <alignment horizontal="center" vertical="center" wrapText="1"/>
      <protection locked="0"/>
    </xf>
    <xf numFmtId="0" fontId="12" fillId="198" borderId="7" xfId="0" applyFont="1" applyFill="1" applyBorder="1" applyAlignment="1">
      <alignment horizontal="center" vertical="center" wrapText="1"/>
    </xf>
    <xf numFmtId="0" fontId="12" fillId="199" borderId="7" xfId="0" applyFont="1" applyFill="1" applyBorder="1" applyAlignment="1" applyProtection="1">
      <alignment horizontal="center" vertical="center" wrapText="1"/>
      <protection locked="0"/>
    </xf>
    <xf numFmtId="0" fontId="3" fillId="180" borderId="1" xfId="0" applyFont="1" applyFill="1" applyBorder="1" applyAlignment="1">
      <alignment horizontal="center" vertical="center" wrapText="1"/>
    </xf>
    <xf numFmtId="0" fontId="3" fillId="181" borderId="1" xfId="0" applyFont="1" applyFill="1" applyBorder="1" applyAlignment="1" applyProtection="1">
      <alignment horizontal="center" vertical="center" wrapText="1"/>
      <protection locked="0"/>
    </xf>
    <xf numFmtId="0" fontId="12" fillId="182" borderId="5" xfId="0" applyFont="1" applyFill="1" applyBorder="1" applyAlignment="1">
      <alignment horizontal="center" vertical="center" wrapText="1"/>
    </xf>
    <xf numFmtId="0" fontId="12" fillId="183" borderId="5" xfId="0" applyFont="1" applyFill="1" applyBorder="1" applyAlignment="1" applyProtection="1">
      <alignment horizontal="center" vertical="center" wrapText="1"/>
      <protection locked="0"/>
    </xf>
    <xf numFmtId="0" fontId="12" fillId="184" borderId="6" xfId="0" applyFont="1" applyFill="1" applyBorder="1" applyAlignment="1">
      <alignment horizontal="center" vertical="center" wrapText="1"/>
    </xf>
    <xf numFmtId="0" fontId="12" fillId="185" borderId="6" xfId="0" applyFont="1" applyFill="1" applyBorder="1" applyAlignment="1" applyProtection="1">
      <alignment horizontal="center" vertical="center" wrapText="1"/>
      <protection locked="0"/>
    </xf>
    <xf numFmtId="0" fontId="12" fillId="186" borderId="7" xfId="0" applyFont="1" applyFill="1" applyBorder="1" applyAlignment="1">
      <alignment horizontal="center" vertical="center" wrapText="1"/>
    </xf>
    <xf numFmtId="0" fontId="12" fillId="187" borderId="7" xfId="0" applyFont="1" applyFill="1" applyBorder="1" applyAlignment="1" applyProtection="1">
      <alignment horizontal="center" vertical="center" wrapText="1"/>
      <protection locked="0"/>
    </xf>
    <xf numFmtId="0" fontId="12" fillId="188" borderId="5" xfId="0" applyFont="1" applyFill="1" applyBorder="1" applyAlignment="1">
      <alignment horizontal="center" vertical="center" wrapText="1"/>
    </xf>
    <xf numFmtId="0" fontId="12" fillId="189" borderId="5" xfId="0" applyFont="1" applyFill="1" applyBorder="1" applyAlignment="1" applyProtection="1">
      <alignment horizontal="center" vertical="center" wrapText="1"/>
      <protection locked="0"/>
    </xf>
    <xf numFmtId="0" fontId="12" fillId="200" borderId="5" xfId="0" applyFont="1" applyFill="1" applyBorder="1" applyAlignment="1">
      <alignment horizontal="center" vertical="center" wrapText="1"/>
    </xf>
    <xf numFmtId="0" fontId="12" fillId="201" borderId="5" xfId="0" applyFont="1" applyFill="1" applyBorder="1" applyAlignment="1" applyProtection="1">
      <alignment horizontal="center" vertical="center" wrapText="1"/>
      <protection locked="0"/>
    </xf>
    <xf numFmtId="0" fontId="12" fillId="202" borderId="6" xfId="0" applyFont="1" applyFill="1" applyBorder="1" applyAlignment="1">
      <alignment horizontal="center" vertical="center" wrapText="1"/>
    </xf>
    <xf numFmtId="0" fontId="12" fillId="203" borderId="6" xfId="0" applyFont="1" applyFill="1" applyBorder="1" applyAlignment="1" applyProtection="1">
      <alignment horizontal="center" vertical="center" wrapText="1"/>
      <protection locked="0"/>
    </xf>
    <xf numFmtId="0" fontId="12" fillId="204" borderId="7" xfId="0" applyFont="1" applyFill="1" applyBorder="1" applyAlignment="1">
      <alignment horizontal="center" vertical="center" wrapText="1"/>
    </xf>
    <xf numFmtId="0" fontId="12" fillId="205" borderId="7" xfId="0" applyFont="1" applyFill="1" applyBorder="1" applyAlignment="1" applyProtection="1">
      <alignment horizontal="center" vertical="center" wrapText="1"/>
      <protection locked="0"/>
    </xf>
    <xf numFmtId="0" fontId="12" fillId="206" borderId="8" xfId="0" applyFont="1" applyFill="1" applyBorder="1" applyAlignment="1">
      <alignment horizontal="center" vertical="center" wrapText="1"/>
    </xf>
    <xf numFmtId="0" fontId="12" fillId="207" borderId="8" xfId="0" applyFont="1" applyFill="1" applyBorder="1" applyAlignment="1" applyProtection="1">
      <alignment horizontal="center" vertical="center" wrapText="1"/>
      <protection locked="0"/>
    </xf>
    <xf numFmtId="0" fontId="12" fillId="208" borderId="9" xfId="0" applyFont="1" applyFill="1" applyBorder="1" applyAlignment="1">
      <alignment horizontal="center" vertical="center" wrapText="1"/>
    </xf>
    <xf numFmtId="0" fontId="12" fillId="209" borderId="9" xfId="0" applyFont="1" applyFill="1" applyBorder="1" applyAlignment="1" applyProtection="1">
      <alignment horizontal="center" vertical="center" wrapText="1"/>
      <protection locked="0"/>
    </xf>
    <xf numFmtId="0" fontId="3" fillId="212" borderId="36" xfId="0" applyFont="1" applyFill="1" applyBorder="1" applyAlignment="1">
      <alignment horizontal="center" vertical="center" wrapText="1"/>
    </xf>
    <xf numFmtId="0" fontId="3" fillId="213" borderId="36" xfId="0" applyFont="1" applyFill="1" applyBorder="1" applyAlignment="1" applyProtection="1">
      <alignment horizontal="center" vertical="center" wrapText="1"/>
      <protection locked="0"/>
    </xf>
    <xf numFmtId="0" fontId="3" fillId="215" borderId="6" xfId="0" applyFont="1" applyFill="1" applyBorder="1" applyAlignment="1">
      <alignment horizontal="center" vertical="top" wrapText="1"/>
    </xf>
    <xf numFmtId="0" fontId="3" fillId="216" borderId="6" xfId="0" applyFont="1" applyFill="1" applyBorder="1" applyAlignment="1" applyProtection="1">
      <alignment horizontal="center" vertical="top" wrapText="1"/>
      <protection locked="0"/>
    </xf>
    <xf numFmtId="0" fontId="3" fillId="217" borderId="7" xfId="0" applyFont="1" applyFill="1" applyBorder="1" applyAlignment="1">
      <alignment horizontal="center" vertical="top" wrapText="1"/>
    </xf>
    <xf numFmtId="0" fontId="3" fillId="218" borderId="7" xfId="0" applyFont="1" applyFill="1" applyBorder="1" applyAlignment="1" applyProtection="1">
      <alignment horizontal="center" vertical="top" wrapText="1"/>
      <protection locked="0"/>
    </xf>
    <xf numFmtId="0" fontId="11" fillId="220" borderId="6" xfId="0" applyFont="1" applyFill="1" applyBorder="1" applyAlignment="1">
      <alignment horizontal="center" vertical="top" wrapText="1"/>
    </xf>
    <xf numFmtId="0" fontId="11" fillId="221" borderId="6" xfId="0" applyFont="1" applyFill="1" applyBorder="1" applyAlignment="1" applyProtection="1">
      <alignment horizontal="center" vertical="top" wrapText="1"/>
      <protection locked="0"/>
    </xf>
    <xf numFmtId="0" fontId="11" fillId="222" borderId="7" xfId="0" applyFont="1" applyFill="1" applyBorder="1" applyAlignment="1">
      <alignment horizontal="center" vertical="top" wrapText="1"/>
    </xf>
    <xf numFmtId="0" fontId="11" fillId="223" borderId="7" xfId="0" applyFont="1" applyFill="1" applyBorder="1" applyAlignment="1" applyProtection="1">
      <alignment horizontal="center" vertical="top" wrapText="1"/>
      <protection locked="0"/>
    </xf>
    <xf numFmtId="0" fontId="3" fillId="225" borderId="9" xfId="0" applyFont="1" applyFill="1" applyBorder="1" applyAlignment="1">
      <alignment horizontal="center" vertical="top" wrapText="1"/>
    </xf>
    <xf numFmtId="0" fontId="3" fillId="226" borderId="9" xfId="0" applyFont="1" applyFill="1" applyBorder="1" applyAlignment="1" applyProtection="1">
      <alignment horizontal="center" vertical="top" wrapText="1"/>
      <protection locked="0"/>
    </xf>
    <xf numFmtId="0" fontId="3" fillId="227" borderId="10" xfId="0" applyFont="1" applyFill="1" applyBorder="1" applyAlignment="1">
      <alignment horizontal="center" vertical="top" wrapText="1"/>
    </xf>
    <xf numFmtId="0" fontId="3" fillId="228" borderId="10" xfId="0" applyFont="1" applyFill="1" applyBorder="1" applyAlignment="1" applyProtection="1">
      <alignment horizontal="center" vertical="top" wrapText="1"/>
      <protection locked="0"/>
    </xf>
    <xf numFmtId="0" fontId="3" fillId="229" borderId="9" xfId="0" applyFont="1" applyFill="1" applyBorder="1" applyAlignment="1">
      <alignment horizontal="left" vertical="center" wrapText="1"/>
    </xf>
    <xf numFmtId="0" fontId="3" fillId="230" borderId="9" xfId="0" applyFont="1" applyFill="1" applyBorder="1" applyAlignment="1" applyProtection="1">
      <alignment horizontal="left" vertical="center" wrapText="1"/>
      <protection locked="0"/>
    </xf>
    <xf numFmtId="0" fontId="3" fillId="233" borderId="7" xfId="0" applyFont="1" applyFill="1" applyBorder="1" applyAlignment="1">
      <alignment horizontal="left" vertical="center" wrapText="1"/>
    </xf>
    <xf numFmtId="0" fontId="3" fillId="234" borderId="7" xfId="0" applyFont="1" applyFill="1" applyBorder="1" applyAlignment="1" applyProtection="1">
      <alignment horizontal="left" vertical="center" wrapText="1"/>
      <protection locked="0"/>
    </xf>
    <xf numFmtId="0" fontId="3" fillId="231" borderId="3" xfId="0" applyFont="1" applyFill="1" applyBorder="1" applyAlignment="1">
      <alignment horizontal="left" vertical="center" wrapText="1"/>
    </xf>
    <xf numFmtId="0" fontId="3" fillId="232" borderId="3" xfId="0" applyFont="1" applyFill="1" applyBorder="1" applyAlignment="1" applyProtection="1">
      <alignment horizontal="left" vertical="center" wrapText="1"/>
      <protection locked="0"/>
    </xf>
    <xf numFmtId="0" fontId="3" fillId="235" borderId="10" xfId="0" applyFont="1" applyFill="1" applyBorder="1" applyAlignment="1">
      <alignment horizontal="left" vertical="center" wrapText="1"/>
    </xf>
    <xf numFmtId="0" fontId="3" fillId="236" borderId="10" xfId="0" applyFont="1" applyFill="1" applyBorder="1" applyAlignment="1" applyProtection="1">
      <alignment horizontal="left" vertical="center" wrapText="1"/>
      <protection locked="0"/>
    </xf>
    <xf numFmtId="0" fontId="45" fillId="21" borderId="29" xfId="0" applyFont="1" applyFill="1" applyBorder="1" applyAlignment="1">
      <alignment horizontal="left" vertical="center" wrapText="1"/>
    </xf>
    <xf numFmtId="0" fontId="45" fillId="22" borderId="29" xfId="0" applyFont="1" applyFill="1" applyBorder="1" applyAlignment="1" applyProtection="1">
      <alignment horizontal="left" vertical="center" wrapText="1"/>
      <protection locked="0"/>
    </xf>
  </cellXfs>
  <cellStyles count="43">
    <cellStyle name="20 % - Accent1 2" xfId="20" xr:uid="{00000000-0005-0000-0000-00002F000000}"/>
    <cellStyle name="20 % - Accent2 2" xfId="24" xr:uid="{00000000-0005-0000-0000-000030000000}"/>
    <cellStyle name="20 % - Accent3 2" xfId="28" xr:uid="{00000000-0005-0000-0000-000031000000}"/>
    <cellStyle name="20 % - Accent4 2" xfId="32" xr:uid="{00000000-0005-0000-0000-000032000000}"/>
    <cellStyle name="20 % - Accent5 2" xfId="36" xr:uid="{00000000-0005-0000-0000-000033000000}"/>
    <cellStyle name="20 % - Accent6 2" xfId="40" xr:uid="{00000000-0005-0000-0000-000034000000}"/>
    <cellStyle name="40 % - Accent1 2" xfId="21" xr:uid="{00000000-0005-0000-0000-000035000000}"/>
    <cellStyle name="40 % - Accent2 2" xfId="25" xr:uid="{00000000-0005-0000-0000-000036000000}"/>
    <cellStyle name="40 % - Accent3 2" xfId="29" xr:uid="{00000000-0005-0000-0000-000037000000}"/>
    <cellStyle name="40 % - Accent4 2" xfId="33" xr:uid="{00000000-0005-0000-0000-000038000000}"/>
    <cellStyle name="40 % - Accent5 2" xfId="37" xr:uid="{00000000-0005-0000-0000-000039000000}"/>
    <cellStyle name="40 % - Accent6 2" xfId="41" xr:uid="{00000000-0005-0000-0000-00003A000000}"/>
    <cellStyle name="60 % - Accent1 2" xfId="22" xr:uid="{00000000-0005-0000-0000-00003B000000}"/>
    <cellStyle name="60 % - Accent2 2" xfId="26" xr:uid="{00000000-0005-0000-0000-00003C000000}"/>
    <cellStyle name="60 % - Accent3 2" xfId="30" xr:uid="{00000000-0005-0000-0000-00003D000000}"/>
    <cellStyle name="60 % - Accent4 2" xfId="34" xr:uid="{00000000-0005-0000-0000-00003E000000}"/>
    <cellStyle name="60 % - Accent5 2" xfId="38" xr:uid="{00000000-0005-0000-0000-00003F000000}"/>
    <cellStyle name="60 % - Accent6 2" xfId="42" xr:uid="{00000000-0005-0000-0000-000040000000}"/>
    <cellStyle name="Accent1 2" xfId="19" xr:uid="{00000000-0005-0000-0000-000041000000}"/>
    <cellStyle name="Accent2 2" xfId="23" xr:uid="{00000000-0005-0000-0000-000042000000}"/>
    <cellStyle name="Accent3 2" xfId="27" xr:uid="{00000000-0005-0000-0000-000043000000}"/>
    <cellStyle name="Accent4 2" xfId="31" xr:uid="{00000000-0005-0000-0000-000044000000}"/>
    <cellStyle name="Accent5 2" xfId="35" xr:uid="{00000000-0005-0000-0000-000045000000}"/>
    <cellStyle name="Accent6 2" xfId="39" xr:uid="{00000000-0005-0000-0000-000046000000}"/>
    <cellStyle name="Avertissement 2" xfId="17" xr:uid="{00000000-0005-0000-0000-000047000000}"/>
    <cellStyle name="Calcul" xfId="6" builtinId="22" customBuiltin="1"/>
    <cellStyle name="Cellule liée" xfId="7" builtinId="24" customBuiltin="1"/>
    <cellStyle name="Entrée" xfId="4" builtinId="20" customBuiltin="1"/>
    <cellStyle name="Insatisfaisant 2" xfId="15" xr:uid="{00000000-0005-0000-0000-000048000000}"/>
    <cellStyle name="Neutre 2" xfId="16" xr:uid="{00000000-0005-0000-0000-000049000000}"/>
    <cellStyle name="Normal" xfId="0" builtinId="0"/>
    <cellStyle name="Normal 2" xfId="11" xr:uid="{00000000-0005-0000-0000-00004A000000}"/>
    <cellStyle name="Note" xfId="9" builtinId="10" customBuiltin="1"/>
    <cellStyle name="Satisfaisant 2" xfId="14" xr:uid="{00000000-0005-0000-0000-00004B000000}"/>
    <cellStyle name="Sortie" xfId="5" builtinId="21" customBuiltin="1"/>
    <cellStyle name="Texte explicatif 2" xfId="18" xr:uid="{00000000-0005-0000-0000-00004C000000}"/>
    <cellStyle name="Titre 2" xfId="12" xr:uid="{00000000-0005-0000-0000-00004D000000}"/>
    <cellStyle name="Titre 1" xfId="1" builtinId="16" customBuiltin="1"/>
    <cellStyle name="Titre 2" xfId="2" builtinId="17" customBuiltin="1"/>
    <cellStyle name="Titre 3" xfId="3" builtinId="18" customBuiltin="1"/>
    <cellStyle name="Titre 4 2" xfId="13" xr:uid="{00000000-0005-0000-0000-00004E000000}"/>
    <cellStyle name="Total" xfId="10" builtinId="25" customBuiltin="1"/>
    <cellStyle name="Vérification" xfId="8" builtinId="23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TRF: Lignon station VAU2 St Martin TCC du barrage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'taille classe'!$G$9:$G$13</c:f>
              <c:strCache>
                <c:ptCount val="5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'taille classe'!$B$14:$B$35</c:f>
              <c:strCache>
                <c:ptCount val="22"/>
                <c:pt idx="0">
                  <c:v>[60,70[</c:v>
                </c:pt>
                <c:pt idx="1">
                  <c:v>[70,80[</c:v>
                </c:pt>
                <c:pt idx="2">
                  <c:v>[80,90[</c:v>
                </c:pt>
                <c:pt idx="3">
                  <c:v>[90,100[</c:v>
                </c:pt>
                <c:pt idx="4">
                  <c:v>[100,110[</c:v>
                </c:pt>
                <c:pt idx="5">
                  <c:v>[110,120[</c:v>
                </c:pt>
                <c:pt idx="6">
                  <c:v>[120,130[</c:v>
                </c:pt>
                <c:pt idx="7">
                  <c:v>[130,140[</c:v>
                </c:pt>
                <c:pt idx="8">
                  <c:v>[140,150[</c:v>
                </c:pt>
                <c:pt idx="9">
                  <c:v>[150,160[</c:v>
                </c:pt>
                <c:pt idx="10">
                  <c:v>[160,170[</c:v>
                </c:pt>
                <c:pt idx="11">
                  <c:v>[170,180[</c:v>
                </c:pt>
                <c:pt idx="12">
                  <c:v>[180,190[</c:v>
                </c:pt>
                <c:pt idx="13">
                  <c:v>[190,200[</c:v>
                </c:pt>
                <c:pt idx="14">
                  <c:v>[200,210[</c:v>
                </c:pt>
                <c:pt idx="15">
                  <c:v>[210,220[</c:v>
                </c:pt>
                <c:pt idx="16">
                  <c:v>[220,230[</c:v>
                </c:pt>
                <c:pt idx="17">
                  <c:v>[230,240[</c:v>
                </c:pt>
                <c:pt idx="18">
                  <c:v>[240,250[</c:v>
                </c:pt>
                <c:pt idx="19">
                  <c:v>[250,260[</c:v>
                </c:pt>
                <c:pt idx="20">
                  <c:v>[260,270[</c:v>
                </c:pt>
                <c:pt idx="21">
                  <c:v>[270,280[</c:v>
                </c:pt>
              </c:strCache>
            </c:strRef>
          </c:cat>
          <c:val>
            <c:numRef>
              <c:f>'taille classe'!$G$14:$G$35</c:f>
              <c:numCache>
                <c:formatCode>General</c:formatCode>
                <c:ptCount val="22"/>
                <c:pt idx="0">
                  <c:v>8</c:v>
                </c:pt>
                <c:pt idx="1">
                  <c:v>21</c:v>
                </c:pt>
                <c:pt idx="2">
                  <c:v>20</c:v>
                </c:pt>
                <c:pt idx="3">
                  <c:v>10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</c:v>
                </c:pt>
                <c:pt idx="9">
                  <c:v>6</c:v>
                </c:pt>
                <c:pt idx="10">
                  <c:v>5</c:v>
                </c:pt>
                <c:pt idx="11">
                  <c:v>9</c:v>
                </c:pt>
                <c:pt idx="12">
                  <c:v>5</c:v>
                </c:pt>
                <c:pt idx="13">
                  <c:v>4</c:v>
                </c:pt>
                <c:pt idx="14">
                  <c:v>2</c:v>
                </c:pt>
                <c:pt idx="15">
                  <c:v>2</c:v>
                </c:pt>
                <c:pt idx="16">
                  <c:v>4</c:v>
                </c:pt>
                <c:pt idx="17">
                  <c:v>5</c:v>
                </c:pt>
                <c:pt idx="18">
                  <c:v>1</c:v>
                </c:pt>
                <c:pt idx="19">
                  <c:v>1</c:v>
                </c:pt>
                <c:pt idx="20">
                  <c:v>0</c:v>
                </c:pt>
                <c:pt idx="2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4D-440A-BA1D-0CB00F719F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40152664"/>
        <c:axId val="440149712"/>
      </c:barChart>
      <c:catAx>
        <c:axId val="440152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40149712"/>
        <c:crosses val="autoZero"/>
        <c:auto val="1"/>
        <c:lblAlgn val="ctr"/>
        <c:lblOffset val="100"/>
        <c:noMultiLvlLbl val="0"/>
      </c:catAx>
      <c:valAx>
        <c:axId val="440149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401526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307413716" name="Picture">
          <a:extLst>
            <a:ext uri="{FF2B5EF4-FFF2-40B4-BE49-F238E27FC236}">
              <a16:creationId xmlns:a16="http://schemas.microsoft.com/office/drawing/2014/main" id="{00000000-0008-0000-0000-0000D4C25212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5221" r="2522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</xdr:row>
      <xdr:rowOff>0</xdr:rowOff>
    </xdr:from>
    <xdr:to>
      <xdr:col>5</xdr:col>
      <xdr:colOff>609600</xdr:colOff>
      <xdr:row>34</xdr:row>
      <xdr:rowOff>152400</xdr:rowOff>
    </xdr:to>
    <xdr:pic>
      <xdr:nvPicPr>
        <xdr:cNvPr id="424857716" name="Picture">
          <a:extLst>
            <a:ext uri="{FF2B5EF4-FFF2-40B4-BE49-F238E27FC236}">
              <a16:creationId xmlns:a16="http://schemas.microsoft.com/office/drawing/2014/main" id="{00000000-0008-0000-0000-000074D05219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5364" r="25364"/>
        </a:stretch>
      </xdr:blipFill>
      <xdr:spPr>
        <a:xfrm>
          <a:off x="114300" y="4076700"/>
          <a:ext cx="3916680" cy="2240280"/>
        </a:xfrm>
        <a:prstGeom prst="rect">
          <a:avLst/>
        </a:prstGeom>
      </xdr:spPr>
    </xdr:pic>
    <xdr:clientData/>
  </xdr:twoCellAnchor>
  <xdr:twoCellAnchor editAs="oneCell">
    <xdr:from>
      <xdr:col>3</xdr:col>
      <xdr:colOff>217170</xdr:colOff>
      <xdr:row>36</xdr:row>
      <xdr:rowOff>45720</xdr:rowOff>
    </xdr:from>
    <xdr:to>
      <xdr:col>9</xdr:col>
      <xdr:colOff>419100</xdr:colOff>
      <xdr:row>47</xdr:row>
      <xdr:rowOff>45720</xdr:rowOff>
    </xdr:to>
    <xdr:pic>
      <xdr:nvPicPr>
        <xdr:cNvPr id="1623769388" name="Picture">
          <a:extLst>
            <a:ext uri="{FF2B5EF4-FFF2-40B4-BE49-F238E27FC236}">
              <a16:creationId xmlns:a16="http://schemas.microsoft.com/office/drawing/2014/main" id="{00000000-0008-0000-0000-00002CC1C860}"/>
            </a:ext>
          </a:extLst>
        </xdr:cNvPr>
        <xdr:cNvPicPr/>
      </xdr:nvPicPr>
      <xdr:blipFill rotWithShape="1">
        <a:blip xmlns:r="http://schemas.openxmlformats.org/officeDocument/2006/relationships" r:embed="rId3"/>
        <a:srcRect l="16395"/>
        <a:stretch/>
      </xdr:blipFill>
      <xdr:spPr>
        <a:xfrm rot="5400000">
          <a:off x="577215" y="7282815"/>
          <a:ext cx="5334000" cy="35547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19</xdr:row>
      <xdr:rowOff>0</xdr:rowOff>
    </xdr:from>
    <xdr:to>
      <xdr:col>18</xdr:col>
      <xdr:colOff>0</xdr:colOff>
      <xdr:row>20</xdr:row>
      <xdr:rowOff>0</xdr:rowOff>
    </xdr:to>
    <xdr:pic>
      <xdr:nvPicPr>
        <xdr:cNvPr id="1526665598" name="Picture">
          <a:extLst>
            <a:ext uri="{FF2B5EF4-FFF2-40B4-BE49-F238E27FC236}">
              <a16:creationId xmlns:a16="http://schemas.microsoft.com/office/drawing/2014/main" id="{00000000-0008-0000-0200-00007E11FF5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20</xdr:col>
      <xdr:colOff>76200</xdr:colOff>
      <xdr:row>18</xdr:row>
      <xdr:rowOff>66675</xdr:rowOff>
    </xdr:from>
    <xdr:to>
      <xdr:col>24</xdr:col>
      <xdr:colOff>561975</xdr:colOff>
      <xdr:row>19</xdr:row>
      <xdr:rowOff>3067050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6095EF49-29DB-A53E-1567-302C2AD0D55B}"/>
            </a:ext>
          </a:extLst>
        </xdr:cNvPr>
        <xdr:cNvSpPr txBox="1"/>
      </xdr:nvSpPr>
      <xdr:spPr>
        <a:xfrm>
          <a:off x="6667500" y="3714750"/>
          <a:ext cx="2847975" cy="32289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peuplement naturel à chabot, goujon, truite et</a:t>
          </a:r>
          <a:r>
            <a:rPr lang="fr-FR" sz="1100" baseline="0"/>
            <a:t> vairon, le chevaine est un peu en position apicale (remonéte depuis le barrage de la Baume).</a:t>
          </a:r>
        </a:p>
        <a:p>
          <a:r>
            <a:rPr lang="fr-FR" sz="1100" baseline="0"/>
            <a:t>Le niveau en truite est moyen en desnité et faible en biomasse: 1433 ind et 44 kg/ha</a:t>
          </a:r>
        </a:p>
        <a:p>
          <a:endParaRPr lang="fr-FR" sz="1100" baseline="0"/>
        </a:p>
        <a:p>
          <a:r>
            <a:rPr lang="fr-FR" sz="1100" baseline="0"/>
            <a:t>Milieu salmonicole perturbé:</a:t>
          </a:r>
        </a:p>
        <a:p>
          <a:endParaRPr lang="fr-FR" sz="1100" baseline="0"/>
        </a:p>
        <a:p>
          <a:r>
            <a:rPr lang="fr-FR" sz="1100" baseline="0"/>
            <a:t>TCC aval barrage, manque de substrat de ponte, colmatage et moindre aération des frayères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54428</xdr:colOff>
      <xdr:row>18</xdr:row>
      <xdr:rowOff>149679</xdr:rowOff>
    </xdr:from>
    <xdr:to>
      <xdr:col>23</xdr:col>
      <xdr:colOff>136071</xdr:colOff>
      <xdr:row>49</xdr:row>
      <xdr:rowOff>2330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81A90BE7-CA65-47DA-BC21-FC5CE1739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31178" y="4272643"/>
          <a:ext cx="11266714" cy="575815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30480</xdr:colOff>
      <xdr:row>8</xdr:row>
      <xdr:rowOff>0</xdr:rowOff>
    </xdr:from>
    <xdr:to>
      <xdr:col>14</xdr:col>
      <xdr:colOff>251460</xdr:colOff>
      <xdr:row>36</xdr:row>
      <xdr:rowOff>99060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57951AEF-AA6D-41FB-A3CA-E59A322FC5E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84918198" name="Picture">
          <a:extLst>
            <a:ext uri="{FF2B5EF4-FFF2-40B4-BE49-F238E27FC236}">
              <a16:creationId xmlns:a16="http://schemas.microsoft.com/office/drawing/2014/main" id="{00000000-0008-0000-0400-0000B6BF0F0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569831680" name="Picture">
          <a:extLst>
            <a:ext uri="{FF2B5EF4-FFF2-40B4-BE49-F238E27FC236}">
              <a16:creationId xmlns:a16="http://schemas.microsoft.com/office/drawing/2014/main" id="{00000000-0008-0000-0400-000000BB915D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32964896" name="Picture">
          <a:extLst>
            <a:ext uri="{FF2B5EF4-FFF2-40B4-BE49-F238E27FC236}">
              <a16:creationId xmlns:a16="http://schemas.microsoft.com/office/drawing/2014/main" id="{00000000-0008-0000-0400-00002001F701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10</xdr:row>
      <xdr:rowOff>0</xdr:rowOff>
    </xdr:from>
    <xdr:to>
      <xdr:col>16</xdr:col>
      <xdr:colOff>0</xdr:colOff>
      <xdr:row>22</xdr:row>
      <xdr:rowOff>0</xdr:rowOff>
    </xdr:to>
    <xdr:pic>
      <xdr:nvPicPr>
        <xdr:cNvPr id="324525680" name="Picture">
          <a:extLst>
            <a:ext uri="{FF2B5EF4-FFF2-40B4-BE49-F238E27FC236}">
              <a16:creationId xmlns:a16="http://schemas.microsoft.com/office/drawing/2014/main" id="{00000000-0008-0000-0500-000070DE571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10</xdr:row>
      <xdr:rowOff>0</xdr:rowOff>
    </xdr:from>
    <xdr:to>
      <xdr:col>21</xdr:col>
      <xdr:colOff>0</xdr:colOff>
      <xdr:row>22</xdr:row>
      <xdr:rowOff>0</xdr:rowOff>
    </xdr:to>
    <xdr:pic>
      <xdr:nvPicPr>
        <xdr:cNvPr id="953272671" name="Picture">
          <a:extLst>
            <a:ext uri="{FF2B5EF4-FFF2-40B4-BE49-F238E27FC236}">
              <a16:creationId xmlns:a16="http://schemas.microsoft.com/office/drawing/2014/main" id="{00000000-0008-0000-0500-00005FC9D138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teur" refreshedDate="45954.727701736112" createdVersion="6" refreshedVersion="6" minRefreshableVersion="3" recordCount="251" xr:uid="{79360542-22CF-45B6-BF85-215A409434C8}">
  <cacheSource type="worksheet">
    <worksheetSource ref="V1:AS252" sheet="Liste_poisson"/>
  </cacheSource>
  <cacheFields count="24">
    <cacheField name=" Numéro du Passage " numFmtId="0">
      <sharedItems containsSemiMixedTypes="0" containsString="0" containsNumber="1" containsInteger="1" minValue="1" maxValue="2" count="2">
        <n v="1"/>
        <n v="2"/>
      </sharedItems>
    </cacheField>
    <cacheField name=" Type de point  " numFmtId="0">
      <sharedItems containsNonDate="0" containsString="0" containsBlank="1"/>
    </cacheField>
    <cacheField name=" Nom de l'ambiance " numFmtId="0">
      <sharedItems containsNonDate="0" containsString="0" containsBlank="1"/>
    </cacheField>
    <cacheField name=" Surface échantillonnée (m²) " numFmtId="0">
      <sharedItems/>
    </cacheField>
    <cacheField name=" Identifiant du lot " numFmtId="0">
      <sharedItems containsSemiMixedTypes="0" containsString="0" containsNumber="1" containsInteger="1" minValue="6001427" maxValue="6001529"/>
    </cacheField>
    <cacheField name=" Numéro du lot " numFmtId="0">
      <sharedItems containsSemiMixedTypes="0" containsString="0" containsNumber="1" containsInteger="1" minValue="1" maxValue="103"/>
    </cacheField>
    <cacheField name=" Type du lot " numFmtId="0">
      <sharedItems/>
    </cacheField>
    <cacheField name=" Effectif de la ligne " numFmtId="0">
      <sharedItems containsSemiMixedTypes="0" containsString="0" containsNumber="1" containsInteger="1" minValue="1" maxValue="1"/>
    </cacheField>
    <cacheField name=" Effectif du lot " numFmtId="0">
      <sharedItems containsString="0" containsBlank="1" containsNumber="1" containsInteger="1" minValue="1" maxValue="24"/>
    </cacheField>
    <cacheField name=" Poids du lot (g) " numFmtId="0">
      <sharedItems containsString="0" containsBlank="1" containsNumber="1" containsInteger="1" minValue="1" maxValue="233"/>
    </cacheField>
    <cacheField name=" Taille maximale des individus du lot (mm) " numFmtId="0">
      <sharedItems containsString="0" containsBlank="1" containsNumber="1" containsInteger="1" minValue="42" maxValue="107"/>
    </cacheField>
    <cacheField name=" Taille minimale des individus du lot (mm) " numFmtId="0">
      <sharedItems containsString="0" containsBlank="1" containsNumber="1" containsInteger="1" minValue="35" maxValue="82"/>
    </cacheField>
    <cacheField name=" Type de longueur du lot " numFmtId="0">
      <sharedItems/>
    </cacheField>
    <cacheField name=" Identifiant du poisson " numFmtId="0">
      <sharedItems containsSemiMixedTypes="0" containsString="0" containsNumber="1" containsInteger="1" minValue="25410547" maxValue="25411020"/>
    </cacheField>
    <cacheField name=" Taxon - Code alternatif " numFmtId="0">
      <sharedItems count="6">
        <s v="TRF"/>
        <s v="GOU"/>
        <s v="VAI"/>
        <s v="PFL"/>
        <s v="CHA"/>
        <s v="CHE"/>
      </sharedItems>
    </cacheField>
    <cacheField name=" Taxon - Code taxref " numFmtId="0">
      <sharedItems containsSemiMixedTypes="0" containsString="0" containsNumber="1" containsInteger="1" minValue="67257" maxValue="162667"/>
    </cacheField>
    <cacheField name=" Taxon - Nom commun " numFmtId="0">
      <sharedItems/>
    </cacheField>
    <cacheField name=" Taille de l’individu (mm) " numFmtId="0">
      <sharedItems containsSemiMixedTypes="0" containsString="0" containsNumber="1" containsInteger="1" minValue="25" maxValue="275"/>
    </cacheField>
    <cacheField name=" Taille de l’individu (mm) 2" numFmtId="0">
      <sharedItems/>
    </cacheField>
    <cacheField name=" Taille de l’individu (mm) 3" numFmtId="0">
      <sharedItems containsNonDate="0" containsString="0" containsBlank="1"/>
    </cacheField>
    <cacheField name=" Taille de l’individu (mm) 4" numFmtId="0">
      <sharedItems/>
    </cacheField>
    <cacheField name=" Taille de l’individu (mm) 5" numFmtId="0">
      <sharedItems containsNonDate="0" containsString="0" containsBlank="1"/>
    </cacheField>
    <cacheField name=" Taille de l’individu (mm) 6" numFmtId="0">
      <sharedItems/>
    </cacheField>
    <cacheField name="faciés d'écoulement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51">
  <r>
    <x v="0"/>
    <m/>
    <m/>
    <s v="962.66"/>
    <n v="6001427"/>
    <n v="1"/>
    <s v="N"/>
    <n v="1"/>
    <n v="1"/>
    <n v="233"/>
    <m/>
    <m/>
    <s v="Totale"/>
    <n v="25410547"/>
    <x v="0"/>
    <n v="67778"/>
    <s v="Truite de riviere"/>
    <n v="275"/>
    <s v="Oui"/>
    <m/>
    <s v="Non"/>
    <m/>
    <s v="Non"/>
    <m/>
  </r>
  <r>
    <x v="0"/>
    <m/>
    <m/>
    <s v="962.66"/>
    <n v="6001428"/>
    <n v="2"/>
    <s v="N"/>
    <n v="1"/>
    <n v="1"/>
    <n v="105"/>
    <m/>
    <m/>
    <s v="Totale"/>
    <n v="25410548"/>
    <x v="0"/>
    <n v="67778"/>
    <s v="Truite de riviere"/>
    <n v="222"/>
    <s v="Oui"/>
    <m/>
    <s v="Non"/>
    <m/>
    <s v="Non"/>
    <m/>
  </r>
  <r>
    <x v="0"/>
    <m/>
    <m/>
    <s v="962.66"/>
    <n v="6001429"/>
    <n v="3"/>
    <s v="N"/>
    <n v="1"/>
    <n v="1"/>
    <n v="117"/>
    <m/>
    <m/>
    <s v="Totale"/>
    <n v="25410549"/>
    <x v="0"/>
    <n v="67778"/>
    <s v="Truite de riviere"/>
    <n v="226"/>
    <s v="Oui"/>
    <m/>
    <s v="Non"/>
    <m/>
    <s v="Non"/>
    <m/>
  </r>
  <r>
    <x v="0"/>
    <m/>
    <m/>
    <s v="962.66"/>
    <n v="6001430"/>
    <n v="4"/>
    <s v="N"/>
    <n v="1"/>
    <n v="1"/>
    <n v="143"/>
    <m/>
    <m/>
    <s v="Totale"/>
    <n v="25410550"/>
    <x v="0"/>
    <n v="67778"/>
    <s v="Truite de riviere"/>
    <n v="242"/>
    <s v="Oui"/>
    <m/>
    <s v="Non"/>
    <m/>
    <s v="Non"/>
    <m/>
  </r>
  <r>
    <x v="0"/>
    <m/>
    <m/>
    <s v="962.66"/>
    <n v="6001431"/>
    <n v="5"/>
    <s v="N"/>
    <n v="1"/>
    <n v="1"/>
    <n v="107"/>
    <m/>
    <m/>
    <s v="Totale"/>
    <n v="25410551"/>
    <x v="0"/>
    <n v="67778"/>
    <s v="Truite de riviere"/>
    <n v="216"/>
    <s v="Oui"/>
    <m/>
    <s v="Non"/>
    <m/>
    <s v="Non"/>
    <m/>
  </r>
  <r>
    <x v="0"/>
    <m/>
    <m/>
    <s v="962.66"/>
    <n v="6001432"/>
    <n v="6"/>
    <s v="N"/>
    <n v="1"/>
    <n v="1"/>
    <n v="139"/>
    <m/>
    <m/>
    <s v="Totale"/>
    <n v="25410552"/>
    <x v="0"/>
    <n v="67778"/>
    <s v="Truite de riviere"/>
    <n v="233"/>
    <s v="Oui"/>
    <m/>
    <s v="Non"/>
    <m/>
    <s v="Non"/>
    <m/>
  </r>
  <r>
    <x v="0"/>
    <m/>
    <m/>
    <s v="962.66"/>
    <n v="6001433"/>
    <n v="7"/>
    <s v="N"/>
    <n v="1"/>
    <n v="1"/>
    <n v="55"/>
    <m/>
    <m/>
    <s v="Totale"/>
    <n v="25410553"/>
    <x v="0"/>
    <n v="67778"/>
    <s v="Truite de riviere"/>
    <n v="176"/>
    <s v="Oui"/>
    <m/>
    <s v="Non"/>
    <m/>
    <s v="Non"/>
    <m/>
  </r>
  <r>
    <x v="0"/>
    <m/>
    <m/>
    <s v="962.66"/>
    <n v="6001434"/>
    <n v="8"/>
    <s v="N"/>
    <n v="1"/>
    <n v="1"/>
    <n v="120"/>
    <m/>
    <m/>
    <s v="Totale"/>
    <n v="25410554"/>
    <x v="0"/>
    <n v="67778"/>
    <s v="Truite de riviere"/>
    <n v="226"/>
    <s v="Oui"/>
    <m/>
    <s v="Non"/>
    <m/>
    <s v="Non"/>
    <m/>
  </r>
  <r>
    <x v="0"/>
    <m/>
    <m/>
    <s v="962.66"/>
    <n v="6001435"/>
    <n v="9"/>
    <s v="N"/>
    <n v="1"/>
    <n v="1"/>
    <n v="64"/>
    <m/>
    <m/>
    <s v="Totale"/>
    <n v="25410555"/>
    <x v="0"/>
    <n v="67778"/>
    <s v="Truite de riviere"/>
    <n v="187"/>
    <s v="Oui"/>
    <m/>
    <s v="Non"/>
    <m/>
    <s v="Non"/>
    <m/>
  </r>
  <r>
    <x v="0"/>
    <m/>
    <m/>
    <s v="962.66"/>
    <n v="6001436"/>
    <n v="10"/>
    <s v="N"/>
    <n v="1"/>
    <n v="1"/>
    <n v="78"/>
    <m/>
    <m/>
    <s v="Totale"/>
    <n v="25410556"/>
    <x v="0"/>
    <n v="67778"/>
    <s v="Truite de riviere"/>
    <n v="197"/>
    <s v="Oui"/>
    <m/>
    <s v="Non"/>
    <m/>
    <s v="Non"/>
    <m/>
  </r>
  <r>
    <x v="0"/>
    <m/>
    <m/>
    <s v="962.66"/>
    <n v="6001437"/>
    <n v="11"/>
    <s v="N"/>
    <n v="1"/>
    <n v="1"/>
    <n v="49"/>
    <m/>
    <m/>
    <s v="Totale"/>
    <n v="25410557"/>
    <x v="0"/>
    <n v="67778"/>
    <s v="Truite de riviere"/>
    <n v="166"/>
    <s v="Oui"/>
    <m/>
    <s v="Non"/>
    <m/>
    <s v="Non"/>
    <m/>
  </r>
  <r>
    <x v="0"/>
    <m/>
    <m/>
    <s v="962.66"/>
    <n v="6001438"/>
    <n v="12"/>
    <s v="N"/>
    <n v="1"/>
    <n v="1"/>
    <n v="56"/>
    <m/>
    <m/>
    <s v="Totale"/>
    <n v="25410558"/>
    <x v="0"/>
    <n v="67778"/>
    <s v="Truite de riviere"/>
    <n v="173"/>
    <s v="Oui"/>
    <m/>
    <s v="Non"/>
    <m/>
    <s v="Non"/>
    <m/>
  </r>
  <r>
    <x v="0"/>
    <m/>
    <m/>
    <s v="962.66"/>
    <n v="6001439"/>
    <n v="13"/>
    <s v="N"/>
    <n v="1"/>
    <n v="1"/>
    <n v="35"/>
    <m/>
    <m/>
    <s v="Totale"/>
    <n v="25410559"/>
    <x v="0"/>
    <n v="67778"/>
    <s v="Truite de riviere"/>
    <n v="147"/>
    <s v="Oui"/>
    <m/>
    <s v="Non"/>
    <m/>
    <s v="Non"/>
    <m/>
  </r>
  <r>
    <x v="0"/>
    <m/>
    <m/>
    <s v="962.66"/>
    <n v="6001440"/>
    <n v="14"/>
    <s v="N"/>
    <n v="1"/>
    <n v="1"/>
    <n v="49"/>
    <m/>
    <m/>
    <s v="Totale"/>
    <n v="25410560"/>
    <x v="0"/>
    <n v="67778"/>
    <s v="Truite de riviere"/>
    <n v="167"/>
    <s v="Oui"/>
    <m/>
    <s v="Non"/>
    <m/>
    <s v="Non"/>
    <m/>
  </r>
  <r>
    <x v="0"/>
    <m/>
    <m/>
    <s v="962.66"/>
    <n v="6001441"/>
    <n v="15"/>
    <s v="N"/>
    <n v="1"/>
    <n v="1"/>
    <n v="58"/>
    <m/>
    <m/>
    <s v="Totale"/>
    <n v="25410561"/>
    <x v="0"/>
    <n v="67778"/>
    <s v="Truite de riviere"/>
    <n v="175"/>
    <s v="Oui"/>
    <m/>
    <s v="Non"/>
    <m/>
    <s v="Non"/>
    <m/>
  </r>
  <r>
    <x v="0"/>
    <m/>
    <m/>
    <s v="962.66"/>
    <n v="6001442"/>
    <n v="16"/>
    <s v="N"/>
    <n v="1"/>
    <n v="1"/>
    <n v="31"/>
    <m/>
    <m/>
    <s v="Totale"/>
    <n v="25410562"/>
    <x v="0"/>
    <n v="67778"/>
    <s v="Truite de riviere"/>
    <n v="141"/>
    <s v="Oui"/>
    <m/>
    <s v="Non"/>
    <m/>
    <s v="Non"/>
    <m/>
  </r>
  <r>
    <x v="0"/>
    <m/>
    <m/>
    <s v="962.66"/>
    <n v="6001443"/>
    <n v="17"/>
    <s v="N"/>
    <n v="1"/>
    <n v="1"/>
    <n v="20"/>
    <m/>
    <m/>
    <s v="Totale"/>
    <n v="25410563"/>
    <x v="1"/>
    <n v="67257"/>
    <s v="Goujon commun"/>
    <n v="132"/>
    <s v="Oui"/>
    <m/>
    <s v="Non"/>
    <m/>
    <s v="Non"/>
    <m/>
  </r>
  <r>
    <x v="0"/>
    <m/>
    <m/>
    <s v="962.66"/>
    <n v="6001444"/>
    <n v="18"/>
    <s v="N"/>
    <n v="1"/>
    <n v="1"/>
    <n v="2"/>
    <m/>
    <m/>
    <s v="Totale"/>
    <n v="25410564"/>
    <x v="2"/>
    <n v="67404"/>
    <s v="Vairon"/>
    <n v="25"/>
    <s v="Oui"/>
    <m/>
    <s v="Non"/>
    <m/>
    <s v="Non"/>
    <m/>
  </r>
  <r>
    <x v="0"/>
    <m/>
    <m/>
    <s v="962.66"/>
    <n v="6001445"/>
    <n v="19"/>
    <s v="N"/>
    <n v="1"/>
    <n v="1"/>
    <n v="116"/>
    <m/>
    <m/>
    <s v="Totale"/>
    <n v="25410565"/>
    <x v="0"/>
    <n v="67778"/>
    <s v="Truite de riviere"/>
    <n v="230"/>
    <s v="Oui"/>
    <m/>
    <s v="Non"/>
    <m/>
    <s v="Non"/>
    <m/>
  </r>
  <r>
    <x v="0"/>
    <m/>
    <m/>
    <s v="962.66"/>
    <n v="6001446"/>
    <n v="20"/>
    <s v="N"/>
    <n v="1"/>
    <n v="1"/>
    <n v="160"/>
    <m/>
    <m/>
    <s v="Totale"/>
    <n v="25410566"/>
    <x v="0"/>
    <n v="67778"/>
    <s v="Truite de riviere"/>
    <n v="237"/>
    <s v="Oui"/>
    <m/>
    <s v="Non"/>
    <m/>
    <s v="Non"/>
    <m/>
  </r>
  <r>
    <x v="0"/>
    <m/>
    <m/>
    <s v="962.66"/>
    <n v="6001447"/>
    <n v="21"/>
    <s v="N"/>
    <n v="1"/>
    <n v="1"/>
    <n v="121"/>
    <m/>
    <m/>
    <s v="Totale"/>
    <n v="25410567"/>
    <x v="0"/>
    <n v="67778"/>
    <s v="Truite de riviere"/>
    <n v="226"/>
    <s v="Oui"/>
    <m/>
    <s v="Non"/>
    <m/>
    <s v="Non"/>
    <m/>
  </r>
  <r>
    <x v="0"/>
    <m/>
    <m/>
    <s v="962.66"/>
    <n v="6001448"/>
    <n v="22"/>
    <s v="N"/>
    <n v="1"/>
    <n v="1"/>
    <n v="90"/>
    <m/>
    <m/>
    <s v="Totale"/>
    <n v="25410568"/>
    <x v="0"/>
    <n v="67778"/>
    <s v="Truite de riviere"/>
    <n v="204"/>
    <s v="Oui"/>
    <m/>
    <s v="Non"/>
    <m/>
    <s v="Non"/>
    <m/>
  </r>
  <r>
    <x v="0"/>
    <m/>
    <m/>
    <s v="962.66"/>
    <n v="6001449"/>
    <n v="23"/>
    <s v="N"/>
    <n v="1"/>
    <n v="1"/>
    <n v="68"/>
    <m/>
    <m/>
    <s v="Totale"/>
    <n v="25410569"/>
    <x v="0"/>
    <n v="67778"/>
    <s v="Truite de riviere"/>
    <n v="183"/>
    <s v="Oui"/>
    <m/>
    <s v="Non"/>
    <m/>
    <s v="Non"/>
    <m/>
  </r>
  <r>
    <x v="0"/>
    <m/>
    <m/>
    <s v="962.66"/>
    <n v="6001450"/>
    <n v="24"/>
    <s v="N"/>
    <n v="1"/>
    <n v="1"/>
    <n v="92"/>
    <m/>
    <m/>
    <s v="Totale"/>
    <n v="25410570"/>
    <x v="0"/>
    <n v="67778"/>
    <s v="Truite de riviere"/>
    <n v="209"/>
    <s v="Oui"/>
    <m/>
    <s v="Non"/>
    <m/>
    <s v="Non"/>
    <m/>
  </r>
  <r>
    <x v="0"/>
    <m/>
    <m/>
    <s v="962.66"/>
    <n v="6001451"/>
    <n v="25"/>
    <s v="N"/>
    <n v="1"/>
    <n v="1"/>
    <n v="40"/>
    <m/>
    <m/>
    <s v="Totale"/>
    <n v="25410571"/>
    <x v="1"/>
    <n v="67257"/>
    <s v="Goujon commun"/>
    <n v="157"/>
    <s v="Oui"/>
    <m/>
    <s v="Non"/>
    <m/>
    <s v="Non"/>
    <m/>
  </r>
  <r>
    <x v="0"/>
    <m/>
    <m/>
    <s v="962.66"/>
    <n v="6001452"/>
    <n v="26"/>
    <s v="N"/>
    <n v="1"/>
    <n v="1"/>
    <n v="72"/>
    <m/>
    <m/>
    <s v="Totale"/>
    <n v="25410572"/>
    <x v="0"/>
    <n v="67778"/>
    <s v="Truite de riviere"/>
    <n v="190"/>
    <s v="Oui"/>
    <m/>
    <s v="Non"/>
    <m/>
    <s v="Non"/>
    <m/>
  </r>
  <r>
    <x v="0"/>
    <m/>
    <m/>
    <s v="962.66"/>
    <n v="6001453"/>
    <n v="27"/>
    <s v="N"/>
    <n v="1"/>
    <n v="1"/>
    <n v="61"/>
    <m/>
    <m/>
    <s v="Totale"/>
    <n v="25410573"/>
    <x v="0"/>
    <n v="67778"/>
    <s v="Truite de riviere"/>
    <n v="186"/>
    <s v="Oui"/>
    <m/>
    <s v="Non"/>
    <m/>
    <s v="Non"/>
    <m/>
  </r>
  <r>
    <x v="0"/>
    <m/>
    <m/>
    <s v="962.66"/>
    <n v="6001454"/>
    <n v="28"/>
    <s v="N"/>
    <n v="1"/>
    <n v="1"/>
    <n v="51"/>
    <m/>
    <m/>
    <s v="Totale"/>
    <n v="25410574"/>
    <x v="0"/>
    <n v="67778"/>
    <s v="Truite de riviere"/>
    <n v="175"/>
    <s v="Oui"/>
    <m/>
    <s v="Non"/>
    <m/>
    <s v="Non"/>
    <m/>
  </r>
  <r>
    <x v="0"/>
    <m/>
    <m/>
    <s v="962.66"/>
    <n v="6001455"/>
    <n v="29"/>
    <s v="N"/>
    <n v="1"/>
    <n v="1"/>
    <n v="53"/>
    <m/>
    <m/>
    <s v="Totale"/>
    <n v="25410575"/>
    <x v="0"/>
    <n v="67778"/>
    <s v="Truite de riviere"/>
    <n v="176"/>
    <s v="Oui"/>
    <m/>
    <s v="Non"/>
    <m/>
    <s v="Non"/>
    <m/>
  </r>
  <r>
    <x v="0"/>
    <m/>
    <m/>
    <s v="962.66"/>
    <n v="6001456"/>
    <n v="30"/>
    <s v="N"/>
    <n v="1"/>
    <n v="1"/>
    <n v="43"/>
    <m/>
    <m/>
    <s v="Totale"/>
    <n v="25410576"/>
    <x v="0"/>
    <n v="67778"/>
    <s v="Truite de riviere"/>
    <n v="167"/>
    <s v="Oui"/>
    <m/>
    <s v="Non"/>
    <m/>
    <s v="Non"/>
    <m/>
  </r>
  <r>
    <x v="0"/>
    <m/>
    <m/>
    <s v="962.66"/>
    <n v="6001457"/>
    <n v="31"/>
    <s v="N"/>
    <n v="1"/>
    <n v="1"/>
    <n v="63"/>
    <m/>
    <m/>
    <s v="Totale"/>
    <n v="25410577"/>
    <x v="0"/>
    <n v="67778"/>
    <s v="Truite de riviere"/>
    <n v="177"/>
    <s v="Oui"/>
    <m/>
    <s v="Non"/>
    <m/>
    <s v="Non"/>
    <m/>
  </r>
  <r>
    <x v="0"/>
    <m/>
    <m/>
    <s v="962.66"/>
    <n v="6001458"/>
    <n v="32"/>
    <s v="N"/>
    <n v="1"/>
    <n v="1"/>
    <n v="44"/>
    <m/>
    <m/>
    <s v="Totale"/>
    <n v="25410578"/>
    <x v="0"/>
    <n v="67778"/>
    <s v="Truite de riviere"/>
    <n v="161"/>
    <s v="Oui"/>
    <m/>
    <s v="Non"/>
    <m/>
    <s v="Non"/>
    <m/>
  </r>
  <r>
    <x v="0"/>
    <m/>
    <m/>
    <s v="962.66"/>
    <n v="6001459"/>
    <n v="33"/>
    <s v="N"/>
    <n v="1"/>
    <n v="1"/>
    <n v="33"/>
    <m/>
    <m/>
    <s v="Totale"/>
    <n v="25410579"/>
    <x v="0"/>
    <n v="67778"/>
    <s v="Truite de riviere"/>
    <n v="152"/>
    <s v="Oui"/>
    <m/>
    <s v="Non"/>
    <m/>
    <s v="Non"/>
    <m/>
  </r>
  <r>
    <x v="0"/>
    <m/>
    <m/>
    <s v="962.66"/>
    <n v="6001460"/>
    <n v="34"/>
    <s v="N"/>
    <n v="1"/>
    <n v="1"/>
    <n v="38"/>
    <m/>
    <m/>
    <s v="Totale"/>
    <n v="25410580"/>
    <x v="0"/>
    <n v="67778"/>
    <s v="Truite de riviere"/>
    <n v="156"/>
    <s v="Oui"/>
    <m/>
    <s v="Non"/>
    <m/>
    <s v="Non"/>
    <m/>
  </r>
  <r>
    <x v="0"/>
    <m/>
    <m/>
    <s v="962.66"/>
    <n v="6001461"/>
    <n v="35"/>
    <s v="N"/>
    <n v="1"/>
    <n v="1"/>
    <n v="52"/>
    <m/>
    <m/>
    <s v="Totale"/>
    <n v="25410581"/>
    <x v="0"/>
    <n v="67778"/>
    <s v="Truite de riviere"/>
    <n v="171"/>
    <s v="Oui"/>
    <m/>
    <s v="Non"/>
    <m/>
    <s v="Non"/>
    <m/>
  </r>
  <r>
    <x v="0"/>
    <m/>
    <m/>
    <s v="962.66"/>
    <n v="6001462"/>
    <n v="36"/>
    <s v="N"/>
    <n v="1"/>
    <n v="1"/>
    <n v="50"/>
    <m/>
    <m/>
    <s v="Totale"/>
    <n v="25410582"/>
    <x v="0"/>
    <n v="67778"/>
    <s v="Truite de riviere"/>
    <n v="172"/>
    <s v="Oui"/>
    <m/>
    <s v="Non"/>
    <m/>
    <s v="Non"/>
    <m/>
  </r>
  <r>
    <x v="0"/>
    <m/>
    <m/>
    <s v="962.66"/>
    <n v="6001463"/>
    <n v="37"/>
    <s v="N"/>
    <n v="1"/>
    <n v="1"/>
    <n v="27"/>
    <m/>
    <m/>
    <s v="Totale"/>
    <n v="25410583"/>
    <x v="0"/>
    <n v="67778"/>
    <s v="Truite de riviere"/>
    <n v="141"/>
    <s v="Oui"/>
    <m/>
    <s v="Non"/>
    <m/>
    <s v="Non"/>
    <m/>
  </r>
  <r>
    <x v="0"/>
    <m/>
    <m/>
    <s v="962.66"/>
    <n v="6001464"/>
    <n v="38"/>
    <s v="N"/>
    <n v="1"/>
    <n v="1"/>
    <n v="32"/>
    <m/>
    <m/>
    <s v="Totale"/>
    <n v="25410584"/>
    <x v="0"/>
    <n v="67778"/>
    <s v="Truite de riviere"/>
    <n v="142"/>
    <s v="Oui"/>
    <m/>
    <s v="Non"/>
    <m/>
    <s v="Non"/>
    <m/>
  </r>
  <r>
    <x v="0"/>
    <m/>
    <m/>
    <s v="962.66"/>
    <n v="6001465"/>
    <n v="39"/>
    <s v="N"/>
    <n v="1"/>
    <n v="1"/>
    <n v="28"/>
    <m/>
    <m/>
    <s v="Totale"/>
    <n v="25410585"/>
    <x v="0"/>
    <n v="67778"/>
    <s v="Truite de riviere"/>
    <n v="143"/>
    <s v="Oui"/>
    <m/>
    <s v="Non"/>
    <m/>
    <s v="Non"/>
    <m/>
  </r>
  <r>
    <x v="0"/>
    <m/>
    <m/>
    <s v="962.66"/>
    <n v="6001466"/>
    <n v="40"/>
    <s v="N"/>
    <n v="1"/>
    <n v="1"/>
    <n v="5"/>
    <m/>
    <m/>
    <s v="Totale"/>
    <n v="25410586"/>
    <x v="3"/>
    <n v="162667"/>
    <s v="Ecrevisse signal"/>
    <n v="61"/>
    <s v="Oui"/>
    <m/>
    <s v="Non"/>
    <m/>
    <s v="Non"/>
    <m/>
  </r>
  <r>
    <x v="0"/>
    <m/>
    <m/>
    <s v="962.66"/>
    <n v="6001467"/>
    <n v="41"/>
    <s v="N"/>
    <n v="1"/>
    <n v="1"/>
    <n v="4"/>
    <m/>
    <m/>
    <s v="Totale"/>
    <n v="25410587"/>
    <x v="2"/>
    <n v="67404"/>
    <s v="Vairon"/>
    <n v="77"/>
    <s v="Oui"/>
    <m/>
    <s v="Non"/>
    <m/>
    <s v="Non"/>
    <m/>
  </r>
  <r>
    <x v="0"/>
    <m/>
    <m/>
    <s v="962.66"/>
    <n v="6001468"/>
    <n v="42"/>
    <s v="N"/>
    <n v="1"/>
    <n v="1"/>
    <n v="100"/>
    <m/>
    <m/>
    <s v="Totale"/>
    <n v="25410588"/>
    <x v="0"/>
    <n v="67778"/>
    <s v="Truite de riviere"/>
    <n v="217"/>
    <s v="Oui"/>
    <m/>
    <s v="Non"/>
    <m/>
    <s v="Non"/>
    <m/>
  </r>
  <r>
    <x v="0"/>
    <m/>
    <m/>
    <s v="962.66"/>
    <n v="6001469"/>
    <n v="43"/>
    <s v="N"/>
    <n v="1"/>
    <n v="1"/>
    <n v="85"/>
    <m/>
    <m/>
    <s v="Totale"/>
    <n v="25410589"/>
    <x v="0"/>
    <n v="67778"/>
    <s v="Truite de riviere"/>
    <n v="199"/>
    <s v="Oui"/>
    <m/>
    <s v="Non"/>
    <m/>
    <s v="Non"/>
    <m/>
  </r>
  <r>
    <x v="0"/>
    <m/>
    <m/>
    <s v="962.66"/>
    <n v="6001470"/>
    <n v="44"/>
    <s v="N"/>
    <n v="1"/>
    <n v="1"/>
    <n v="36"/>
    <m/>
    <m/>
    <s v="Totale"/>
    <n v="25410590"/>
    <x v="0"/>
    <n v="67778"/>
    <s v="Truite de riviere"/>
    <n v="156"/>
    <s v="Oui"/>
    <m/>
    <s v="Non"/>
    <m/>
    <s v="Non"/>
    <m/>
  </r>
  <r>
    <x v="0"/>
    <m/>
    <m/>
    <s v="962.66"/>
    <n v="6001471"/>
    <n v="45"/>
    <s v="N"/>
    <n v="1"/>
    <n v="1"/>
    <n v="59"/>
    <m/>
    <m/>
    <s v="Totale"/>
    <n v="25410591"/>
    <x v="0"/>
    <n v="67778"/>
    <s v="Truite de riviere"/>
    <n v="187"/>
    <s v="Oui"/>
    <m/>
    <s v="Non"/>
    <m/>
    <s v="Non"/>
    <m/>
  </r>
  <r>
    <x v="0"/>
    <m/>
    <m/>
    <s v="962.66"/>
    <n v="6001472"/>
    <n v="46"/>
    <s v="N"/>
    <n v="1"/>
    <n v="1"/>
    <n v="40"/>
    <m/>
    <m/>
    <s v="Totale"/>
    <n v="25410592"/>
    <x v="0"/>
    <n v="67778"/>
    <s v="Truite de riviere"/>
    <n v="166"/>
    <s v="Oui"/>
    <m/>
    <s v="Non"/>
    <m/>
    <s v="Non"/>
    <m/>
  </r>
  <r>
    <x v="0"/>
    <m/>
    <m/>
    <s v="962.66"/>
    <n v="6001473"/>
    <n v="47"/>
    <s v="N"/>
    <n v="1"/>
    <n v="1"/>
    <n v="24"/>
    <m/>
    <m/>
    <s v="Totale"/>
    <n v="25410593"/>
    <x v="0"/>
    <n v="67778"/>
    <s v="Truite de riviere"/>
    <n v="142"/>
    <s v="Oui"/>
    <m/>
    <s v="Non"/>
    <m/>
    <s v="Non"/>
    <m/>
  </r>
  <r>
    <x v="0"/>
    <m/>
    <m/>
    <s v="962.66"/>
    <n v="6001474"/>
    <n v="48"/>
    <s v="G"/>
    <n v="1"/>
    <n v="5"/>
    <n v="101"/>
    <n v="83"/>
    <n v="66"/>
    <s v="Totale"/>
    <n v="25410907"/>
    <x v="3"/>
    <n v="162667"/>
    <s v="Ecrevisse signal"/>
    <n v="83"/>
    <s v="Non"/>
    <m/>
    <s v="Non"/>
    <m/>
    <s v="Non"/>
    <m/>
  </r>
  <r>
    <x v="0"/>
    <m/>
    <m/>
    <s v="962.66"/>
    <n v="6001475"/>
    <n v="49"/>
    <s v="G"/>
    <n v="1"/>
    <n v="4"/>
    <n v="94"/>
    <n v="90"/>
    <n v="71"/>
    <s v="Totale"/>
    <n v="25410912"/>
    <x v="3"/>
    <n v="162667"/>
    <s v="Ecrevisse signal"/>
    <n v="84"/>
    <s v="Non"/>
    <m/>
    <s v="Non"/>
    <m/>
    <s v="Non"/>
    <m/>
  </r>
  <r>
    <x v="0"/>
    <m/>
    <m/>
    <s v="962.66"/>
    <n v="6001476"/>
    <n v="50"/>
    <s v="G"/>
    <n v="1"/>
    <n v="5"/>
    <n v="2"/>
    <n v="42"/>
    <n v="35"/>
    <s v="Totale"/>
    <n v="25410916"/>
    <x v="4"/>
    <n v="69182"/>
    <s v="Chabot"/>
    <n v="42"/>
    <s v="Non"/>
    <m/>
    <s v="Non"/>
    <m/>
    <s v="Non"/>
    <m/>
  </r>
  <r>
    <x v="0"/>
    <m/>
    <m/>
    <s v="962.66"/>
    <n v="6001477"/>
    <n v="51"/>
    <s v="G"/>
    <n v="1"/>
    <n v="7"/>
    <n v="166"/>
    <n v="95"/>
    <n v="75"/>
    <s v="Totale"/>
    <n v="25410921"/>
    <x v="3"/>
    <n v="162667"/>
    <s v="Ecrevisse signal"/>
    <n v="89"/>
    <s v="Non"/>
    <m/>
    <s v="Non"/>
    <m/>
    <s v="Non"/>
    <m/>
  </r>
  <r>
    <x v="0"/>
    <m/>
    <m/>
    <s v="962.66"/>
    <n v="6001478"/>
    <n v="52"/>
    <s v="G"/>
    <n v="1"/>
    <n v="19"/>
    <n v="39"/>
    <n v="60"/>
    <n v="50"/>
    <s v="Totale"/>
    <n v="25410928"/>
    <x v="2"/>
    <n v="67404"/>
    <s v="Vairon"/>
    <n v="50"/>
    <s v="Non"/>
    <m/>
    <s v="Non"/>
    <m/>
    <s v="Non"/>
    <m/>
  </r>
  <r>
    <x v="0"/>
    <m/>
    <m/>
    <s v="962.66"/>
    <n v="6001479"/>
    <n v="53"/>
    <s v="G"/>
    <n v="1"/>
    <n v="3"/>
    <n v="5"/>
    <n v="56"/>
    <n v="46"/>
    <s v="Totale"/>
    <n v="25410947"/>
    <x v="2"/>
    <n v="67404"/>
    <s v="Vairon"/>
    <n v="51"/>
    <s v="Non"/>
    <m/>
    <s v="Non"/>
    <m/>
    <s v="Non"/>
    <m/>
  </r>
  <r>
    <x v="0"/>
    <m/>
    <m/>
    <s v="962.66"/>
    <n v="6001480"/>
    <n v="54"/>
    <s v="G"/>
    <n v="1"/>
    <n v="5"/>
    <n v="155"/>
    <n v="95"/>
    <n v="82"/>
    <s v="Totale"/>
    <n v="25410950"/>
    <x v="3"/>
    <n v="162667"/>
    <s v="Ecrevisse signal"/>
    <n v="84"/>
    <s v="Non"/>
    <m/>
    <s v="Non"/>
    <m/>
    <s v="Non"/>
    <m/>
  </r>
  <r>
    <x v="0"/>
    <m/>
    <m/>
    <s v="962.66"/>
    <n v="6001481"/>
    <n v="55"/>
    <s v="I"/>
    <n v="1"/>
    <n v="5"/>
    <n v="36"/>
    <m/>
    <m/>
    <s v="Totale"/>
    <n v="25410594"/>
    <x v="0"/>
    <n v="67778"/>
    <s v="Truite de riviere"/>
    <n v="91"/>
    <s v="Oui"/>
    <m/>
    <s v="Non"/>
    <m/>
    <s v="Non"/>
    <m/>
  </r>
  <r>
    <x v="0"/>
    <m/>
    <m/>
    <s v="962.66"/>
    <n v="6001481"/>
    <n v="55"/>
    <s v="I"/>
    <n v="1"/>
    <m/>
    <m/>
    <m/>
    <m/>
    <s v="Totale"/>
    <n v="25410595"/>
    <x v="0"/>
    <n v="67778"/>
    <s v="Truite de riviere"/>
    <n v="72"/>
    <s v="Oui"/>
    <m/>
    <s v="Non"/>
    <m/>
    <s v="Non"/>
    <m/>
  </r>
  <r>
    <x v="0"/>
    <m/>
    <m/>
    <s v="962.66"/>
    <n v="6001481"/>
    <n v="55"/>
    <s v="I"/>
    <n v="1"/>
    <m/>
    <m/>
    <m/>
    <m/>
    <s v="Totale"/>
    <n v="25410596"/>
    <x v="0"/>
    <n v="67778"/>
    <s v="Truite de riviere"/>
    <n v="95"/>
    <s v="Oui"/>
    <m/>
    <s v="Non"/>
    <m/>
    <s v="Non"/>
    <m/>
  </r>
  <r>
    <x v="0"/>
    <m/>
    <m/>
    <s v="962.66"/>
    <n v="6001481"/>
    <n v="55"/>
    <s v="I"/>
    <n v="1"/>
    <m/>
    <m/>
    <m/>
    <m/>
    <s v="Totale"/>
    <n v="25410597"/>
    <x v="0"/>
    <n v="67778"/>
    <s v="Truite de riviere"/>
    <n v="94"/>
    <s v="Oui"/>
    <m/>
    <s v="Non"/>
    <m/>
    <s v="Non"/>
    <m/>
  </r>
  <r>
    <x v="0"/>
    <m/>
    <m/>
    <s v="962.66"/>
    <n v="6001481"/>
    <n v="55"/>
    <s v="I"/>
    <n v="1"/>
    <m/>
    <m/>
    <m/>
    <m/>
    <s v="Totale"/>
    <n v="25410598"/>
    <x v="0"/>
    <n v="67778"/>
    <s v="Truite de riviere"/>
    <n v="82"/>
    <s v="Oui"/>
    <m/>
    <s v="Non"/>
    <m/>
    <s v="Non"/>
    <m/>
  </r>
  <r>
    <x v="0"/>
    <m/>
    <m/>
    <s v="962.66"/>
    <n v="6001482"/>
    <n v="56"/>
    <s v="I"/>
    <n v="1"/>
    <n v="2"/>
    <n v="2"/>
    <m/>
    <m/>
    <s v="Totale"/>
    <n v="25410599"/>
    <x v="4"/>
    <n v="69182"/>
    <s v="Chabot"/>
    <n v="41"/>
    <s v="Oui"/>
    <m/>
    <s v="Non"/>
    <m/>
    <s v="Non"/>
    <m/>
  </r>
  <r>
    <x v="0"/>
    <m/>
    <m/>
    <s v="962.66"/>
    <n v="6001482"/>
    <n v="56"/>
    <s v="I"/>
    <n v="1"/>
    <m/>
    <m/>
    <m/>
    <m/>
    <s v="Totale"/>
    <n v="25410600"/>
    <x v="4"/>
    <n v="69182"/>
    <s v="Chabot"/>
    <n v="38"/>
    <s v="Oui"/>
    <m/>
    <s v="Non"/>
    <m/>
    <s v="Non"/>
    <m/>
  </r>
  <r>
    <x v="0"/>
    <m/>
    <m/>
    <s v="962.66"/>
    <n v="6001483"/>
    <n v="57"/>
    <s v="I"/>
    <n v="1"/>
    <n v="5"/>
    <n v="22"/>
    <m/>
    <m/>
    <s v="Totale"/>
    <n v="25410601"/>
    <x v="4"/>
    <n v="69182"/>
    <s v="Chabot"/>
    <n v="73"/>
    <s v="Oui"/>
    <m/>
    <s v="Non"/>
    <m/>
    <s v="Non"/>
    <m/>
  </r>
  <r>
    <x v="0"/>
    <m/>
    <m/>
    <s v="962.66"/>
    <n v="6001483"/>
    <n v="57"/>
    <s v="I"/>
    <n v="1"/>
    <m/>
    <m/>
    <m/>
    <m/>
    <s v="Totale"/>
    <n v="25410602"/>
    <x v="4"/>
    <n v="69182"/>
    <s v="Chabot"/>
    <n v="72"/>
    <s v="Oui"/>
    <m/>
    <s v="Non"/>
    <m/>
    <s v="Non"/>
    <m/>
  </r>
  <r>
    <x v="0"/>
    <m/>
    <m/>
    <s v="962.66"/>
    <n v="6001483"/>
    <n v="57"/>
    <s v="I"/>
    <n v="1"/>
    <m/>
    <m/>
    <m/>
    <m/>
    <s v="Totale"/>
    <n v="25410603"/>
    <x v="4"/>
    <n v="69182"/>
    <s v="Chabot"/>
    <n v="66"/>
    <s v="Oui"/>
    <m/>
    <s v="Non"/>
    <m/>
    <s v="Non"/>
    <m/>
  </r>
  <r>
    <x v="0"/>
    <m/>
    <m/>
    <s v="962.66"/>
    <n v="6001483"/>
    <n v="57"/>
    <s v="I"/>
    <n v="1"/>
    <m/>
    <m/>
    <m/>
    <m/>
    <s v="Totale"/>
    <n v="25410604"/>
    <x v="4"/>
    <n v="69182"/>
    <s v="Chabot"/>
    <n v="71"/>
    <s v="Oui"/>
    <m/>
    <s v="Non"/>
    <m/>
    <s v="Non"/>
    <m/>
  </r>
  <r>
    <x v="0"/>
    <m/>
    <m/>
    <s v="962.66"/>
    <n v="6001483"/>
    <n v="57"/>
    <s v="I"/>
    <n v="1"/>
    <m/>
    <m/>
    <m/>
    <m/>
    <s v="Totale"/>
    <n v="25410605"/>
    <x v="4"/>
    <n v="69182"/>
    <s v="Chabot"/>
    <n v="62"/>
    <s v="Oui"/>
    <m/>
    <s v="Non"/>
    <m/>
    <s v="Non"/>
    <m/>
  </r>
  <r>
    <x v="0"/>
    <m/>
    <m/>
    <s v="962.66"/>
    <n v="6001484"/>
    <n v="58"/>
    <s v="I"/>
    <n v="1"/>
    <n v="8"/>
    <n v="70"/>
    <m/>
    <m/>
    <s v="Totale"/>
    <n v="25410606"/>
    <x v="4"/>
    <n v="69182"/>
    <s v="Chabot"/>
    <n v="91"/>
    <s v="Oui"/>
    <m/>
    <s v="Non"/>
    <m/>
    <s v="Non"/>
    <m/>
  </r>
  <r>
    <x v="0"/>
    <m/>
    <m/>
    <s v="962.66"/>
    <n v="6001484"/>
    <n v="58"/>
    <s v="I"/>
    <n v="1"/>
    <m/>
    <m/>
    <m/>
    <m/>
    <s v="Totale"/>
    <n v="25410607"/>
    <x v="4"/>
    <n v="69182"/>
    <s v="Chabot"/>
    <n v="91"/>
    <s v="Oui"/>
    <m/>
    <s v="Non"/>
    <m/>
    <s v="Non"/>
    <m/>
  </r>
  <r>
    <x v="0"/>
    <m/>
    <m/>
    <s v="962.66"/>
    <n v="6001484"/>
    <n v="58"/>
    <s v="I"/>
    <n v="1"/>
    <m/>
    <m/>
    <m/>
    <m/>
    <s v="Totale"/>
    <n v="25410608"/>
    <x v="4"/>
    <n v="69182"/>
    <s v="Chabot"/>
    <n v="82"/>
    <s v="Oui"/>
    <m/>
    <s v="Non"/>
    <m/>
    <s v="Non"/>
    <m/>
  </r>
  <r>
    <x v="0"/>
    <m/>
    <m/>
    <s v="962.66"/>
    <n v="6001484"/>
    <n v="58"/>
    <s v="I"/>
    <n v="1"/>
    <m/>
    <m/>
    <m/>
    <m/>
    <s v="Totale"/>
    <n v="25410609"/>
    <x v="4"/>
    <n v="69182"/>
    <s v="Chabot"/>
    <n v="87"/>
    <s v="Oui"/>
    <m/>
    <s v="Non"/>
    <m/>
    <s v="Non"/>
    <m/>
  </r>
  <r>
    <x v="0"/>
    <m/>
    <m/>
    <s v="962.66"/>
    <n v="6001484"/>
    <n v="58"/>
    <s v="I"/>
    <n v="1"/>
    <m/>
    <m/>
    <m/>
    <m/>
    <s v="Totale"/>
    <n v="25410610"/>
    <x v="4"/>
    <n v="69182"/>
    <s v="Chabot"/>
    <n v="86"/>
    <s v="Oui"/>
    <m/>
    <s v="Non"/>
    <m/>
    <s v="Non"/>
    <m/>
  </r>
  <r>
    <x v="0"/>
    <m/>
    <m/>
    <s v="962.66"/>
    <n v="6001484"/>
    <n v="58"/>
    <s v="I"/>
    <n v="1"/>
    <m/>
    <m/>
    <m/>
    <m/>
    <s v="Totale"/>
    <n v="25410611"/>
    <x v="4"/>
    <n v="69182"/>
    <s v="Chabot"/>
    <n v="94"/>
    <s v="Oui"/>
    <m/>
    <s v="Non"/>
    <m/>
    <s v="Non"/>
    <m/>
  </r>
  <r>
    <x v="0"/>
    <m/>
    <m/>
    <s v="962.66"/>
    <n v="6001484"/>
    <n v="58"/>
    <s v="I"/>
    <n v="1"/>
    <m/>
    <m/>
    <m/>
    <m/>
    <s v="Totale"/>
    <n v="25410612"/>
    <x v="4"/>
    <n v="69182"/>
    <s v="Chabot"/>
    <n v="87"/>
    <s v="Oui"/>
    <m/>
    <s v="Non"/>
    <m/>
    <s v="Non"/>
    <m/>
  </r>
  <r>
    <x v="0"/>
    <m/>
    <m/>
    <s v="962.66"/>
    <n v="6001484"/>
    <n v="58"/>
    <s v="I"/>
    <n v="1"/>
    <m/>
    <m/>
    <m/>
    <m/>
    <s v="Totale"/>
    <n v="25410613"/>
    <x v="4"/>
    <n v="69182"/>
    <s v="Chabot"/>
    <n v="86"/>
    <s v="Oui"/>
    <m/>
    <s v="Non"/>
    <m/>
    <s v="Non"/>
    <m/>
  </r>
  <r>
    <x v="0"/>
    <m/>
    <m/>
    <s v="962.66"/>
    <n v="6001485"/>
    <n v="59"/>
    <s v="I"/>
    <n v="1"/>
    <n v="2"/>
    <n v="10"/>
    <m/>
    <m/>
    <s v="Totale"/>
    <n v="25410614"/>
    <x v="2"/>
    <n v="67404"/>
    <s v="Vairon"/>
    <n v="77"/>
    <s v="Oui"/>
    <m/>
    <s v="Non"/>
    <m/>
    <s v="Non"/>
    <m/>
  </r>
  <r>
    <x v="0"/>
    <m/>
    <m/>
    <s v="962.66"/>
    <n v="6001485"/>
    <n v="59"/>
    <s v="I"/>
    <n v="1"/>
    <m/>
    <m/>
    <m/>
    <m/>
    <s v="Totale"/>
    <n v="25410615"/>
    <x v="2"/>
    <n v="67404"/>
    <s v="Vairon"/>
    <n v="75"/>
    <s v="Oui"/>
    <m/>
    <s v="Non"/>
    <m/>
    <s v="Non"/>
    <m/>
  </r>
  <r>
    <x v="0"/>
    <m/>
    <m/>
    <s v="962.66"/>
    <n v="6001486"/>
    <n v="60"/>
    <s v="I"/>
    <n v="1"/>
    <n v="14"/>
    <n v="25"/>
    <m/>
    <m/>
    <s v="Totale"/>
    <n v="25410616"/>
    <x v="2"/>
    <n v="67404"/>
    <s v="Vairon"/>
    <n v="51"/>
    <s v="Oui"/>
    <m/>
    <s v="Non"/>
    <m/>
    <s v="Non"/>
    <m/>
  </r>
  <r>
    <x v="0"/>
    <m/>
    <m/>
    <s v="962.66"/>
    <n v="6001486"/>
    <n v="60"/>
    <s v="I"/>
    <n v="1"/>
    <m/>
    <m/>
    <m/>
    <m/>
    <s v="Totale"/>
    <n v="25410617"/>
    <x v="2"/>
    <n v="67404"/>
    <s v="Vairon"/>
    <n v="62"/>
    <s v="Oui"/>
    <m/>
    <s v="Non"/>
    <m/>
    <s v="Non"/>
    <m/>
  </r>
  <r>
    <x v="0"/>
    <m/>
    <m/>
    <s v="962.66"/>
    <n v="6001486"/>
    <n v="60"/>
    <s v="I"/>
    <n v="1"/>
    <m/>
    <m/>
    <m/>
    <m/>
    <s v="Totale"/>
    <n v="25410618"/>
    <x v="2"/>
    <n v="67404"/>
    <s v="Vairon"/>
    <n v="56"/>
    <s v="Oui"/>
    <m/>
    <s v="Non"/>
    <m/>
    <s v="Non"/>
    <m/>
  </r>
  <r>
    <x v="0"/>
    <m/>
    <m/>
    <s v="962.66"/>
    <n v="6001486"/>
    <n v="60"/>
    <s v="I"/>
    <n v="1"/>
    <m/>
    <m/>
    <m/>
    <m/>
    <s v="Totale"/>
    <n v="25410619"/>
    <x v="2"/>
    <n v="67404"/>
    <s v="Vairon"/>
    <n v="58"/>
    <s v="Oui"/>
    <m/>
    <s v="Non"/>
    <m/>
    <s v="Non"/>
    <m/>
  </r>
  <r>
    <x v="0"/>
    <m/>
    <m/>
    <s v="962.66"/>
    <n v="6001486"/>
    <n v="60"/>
    <s v="I"/>
    <n v="1"/>
    <m/>
    <m/>
    <m/>
    <m/>
    <s v="Totale"/>
    <n v="25410620"/>
    <x v="2"/>
    <n v="67404"/>
    <s v="Vairon"/>
    <n v="61"/>
    <s v="Oui"/>
    <m/>
    <s v="Non"/>
    <m/>
    <s v="Non"/>
    <m/>
  </r>
  <r>
    <x v="0"/>
    <m/>
    <m/>
    <s v="962.66"/>
    <n v="6001486"/>
    <n v="60"/>
    <s v="I"/>
    <n v="1"/>
    <m/>
    <m/>
    <m/>
    <m/>
    <s v="Totale"/>
    <n v="25410621"/>
    <x v="2"/>
    <n v="67404"/>
    <s v="Vairon"/>
    <n v="46"/>
    <s v="Oui"/>
    <m/>
    <s v="Non"/>
    <m/>
    <s v="Non"/>
    <m/>
  </r>
  <r>
    <x v="0"/>
    <m/>
    <m/>
    <s v="962.66"/>
    <n v="6001486"/>
    <n v="60"/>
    <s v="I"/>
    <n v="1"/>
    <m/>
    <m/>
    <m/>
    <m/>
    <s v="Totale"/>
    <n v="25410622"/>
    <x v="2"/>
    <n v="67404"/>
    <s v="Vairon"/>
    <n v="55"/>
    <s v="Oui"/>
    <m/>
    <s v="Non"/>
    <m/>
    <s v="Non"/>
    <m/>
  </r>
  <r>
    <x v="0"/>
    <m/>
    <m/>
    <s v="962.66"/>
    <n v="6001486"/>
    <n v="60"/>
    <s v="I"/>
    <n v="1"/>
    <m/>
    <m/>
    <m/>
    <m/>
    <s v="Totale"/>
    <n v="25410623"/>
    <x v="2"/>
    <n v="67404"/>
    <s v="Vairon"/>
    <n v="53"/>
    <s v="Oui"/>
    <m/>
    <s v="Non"/>
    <m/>
    <s v="Non"/>
    <m/>
  </r>
  <r>
    <x v="0"/>
    <m/>
    <m/>
    <s v="962.66"/>
    <n v="6001486"/>
    <n v="60"/>
    <s v="I"/>
    <n v="1"/>
    <m/>
    <m/>
    <m/>
    <m/>
    <s v="Totale"/>
    <n v="25410624"/>
    <x v="2"/>
    <n v="67404"/>
    <s v="Vairon"/>
    <n v="57"/>
    <s v="Oui"/>
    <m/>
    <s v="Non"/>
    <m/>
    <s v="Non"/>
    <m/>
  </r>
  <r>
    <x v="0"/>
    <m/>
    <m/>
    <s v="962.66"/>
    <n v="6001486"/>
    <n v="60"/>
    <s v="I"/>
    <n v="1"/>
    <m/>
    <m/>
    <m/>
    <m/>
    <s v="Totale"/>
    <n v="25410625"/>
    <x v="2"/>
    <n v="67404"/>
    <s v="Vairon"/>
    <n v="52"/>
    <s v="Oui"/>
    <m/>
    <s v="Non"/>
    <m/>
    <s v="Non"/>
    <m/>
  </r>
  <r>
    <x v="0"/>
    <m/>
    <m/>
    <s v="962.66"/>
    <n v="6001486"/>
    <n v="60"/>
    <s v="I"/>
    <n v="1"/>
    <m/>
    <m/>
    <m/>
    <m/>
    <s v="Totale"/>
    <n v="25410626"/>
    <x v="2"/>
    <n v="67404"/>
    <s v="Vairon"/>
    <n v="46"/>
    <s v="Oui"/>
    <m/>
    <s v="Non"/>
    <m/>
    <s v="Non"/>
    <m/>
  </r>
  <r>
    <x v="0"/>
    <m/>
    <m/>
    <s v="962.66"/>
    <n v="6001486"/>
    <n v="60"/>
    <s v="I"/>
    <n v="1"/>
    <m/>
    <m/>
    <m/>
    <m/>
    <s v="Totale"/>
    <n v="25410627"/>
    <x v="2"/>
    <n v="67404"/>
    <s v="Vairon"/>
    <n v="52"/>
    <s v="Oui"/>
    <m/>
    <s v="Non"/>
    <m/>
    <s v="Non"/>
    <m/>
  </r>
  <r>
    <x v="0"/>
    <m/>
    <m/>
    <s v="962.66"/>
    <n v="6001486"/>
    <n v="60"/>
    <s v="I"/>
    <n v="1"/>
    <m/>
    <m/>
    <m/>
    <m/>
    <s v="Totale"/>
    <n v="25410628"/>
    <x v="2"/>
    <n v="67404"/>
    <s v="Vairon"/>
    <n v="53"/>
    <s v="Oui"/>
    <m/>
    <s v="Non"/>
    <m/>
    <s v="Non"/>
    <m/>
  </r>
  <r>
    <x v="0"/>
    <m/>
    <m/>
    <s v="962.66"/>
    <n v="6001486"/>
    <n v="60"/>
    <s v="I"/>
    <n v="1"/>
    <m/>
    <m/>
    <m/>
    <m/>
    <s v="Totale"/>
    <n v="25410629"/>
    <x v="2"/>
    <n v="67404"/>
    <s v="Vairon"/>
    <n v="43"/>
    <s v="Oui"/>
    <m/>
    <s v="Non"/>
    <m/>
    <s v="Non"/>
    <m/>
  </r>
  <r>
    <x v="0"/>
    <m/>
    <m/>
    <s v="962.66"/>
    <n v="6001487"/>
    <n v="61"/>
    <s v="I"/>
    <n v="1"/>
    <n v="6"/>
    <n v="36"/>
    <m/>
    <m/>
    <s v="Totale"/>
    <n v="25410630"/>
    <x v="0"/>
    <n v="67778"/>
    <s v="Truite de riviere"/>
    <n v="91"/>
    <s v="Oui"/>
    <m/>
    <s v="Non"/>
    <m/>
    <s v="Non"/>
    <m/>
  </r>
  <r>
    <x v="0"/>
    <m/>
    <m/>
    <s v="962.66"/>
    <n v="6001487"/>
    <n v="61"/>
    <s v="I"/>
    <n v="1"/>
    <m/>
    <m/>
    <m/>
    <m/>
    <s v="Totale"/>
    <n v="25410631"/>
    <x v="0"/>
    <n v="67778"/>
    <s v="Truite de riviere"/>
    <n v="75"/>
    <s v="Oui"/>
    <m/>
    <s v="Non"/>
    <m/>
    <s v="Non"/>
    <m/>
  </r>
  <r>
    <x v="0"/>
    <m/>
    <m/>
    <s v="962.66"/>
    <n v="6001487"/>
    <n v="61"/>
    <s v="I"/>
    <n v="1"/>
    <m/>
    <m/>
    <m/>
    <m/>
    <s v="Totale"/>
    <n v="25410632"/>
    <x v="0"/>
    <n v="67778"/>
    <s v="Truite de riviere"/>
    <n v="72"/>
    <s v="Oui"/>
    <m/>
    <s v="Non"/>
    <m/>
    <s v="Non"/>
    <m/>
  </r>
  <r>
    <x v="0"/>
    <m/>
    <m/>
    <s v="962.66"/>
    <n v="6001487"/>
    <n v="61"/>
    <s v="I"/>
    <n v="1"/>
    <m/>
    <m/>
    <m/>
    <m/>
    <s v="Totale"/>
    <n v="25410633"/>
    <x v="0"/>
    <n v="67778"/>
    <s v="Truite de riviere"/>
    <n v="81"/>
    <s v="Oui"/>
    <m/>
    <s v="Non"/>
    <m/>
    <s v="Non"/>
    <m/>
  </r>
  <r>
    <x v="0"/>
    <m/>
    <m/>
    <s v="962.66"/>
    <n v="6001487"/>
    <n v="61"/>
    <s v="I"/>
    <n v="1"/>
    <m/>
    <m/>
    <m/>
    <m/>
    <s v="Totale"/>
    <n v="25410634"/>
    <x v="0"/>
    <n v="67778"/>
    <s v="Truite de riviere"/>
    <n v="92"/>
    <s v="Oui"/>
    <m/>
    <s v="Non"/>
    <m/>
    <s v="Non"/>
    <m/>
  </r>
  <r>
    <x v="0"/>
    <m/>
    <m/>
    <s v="962.66"/>
    <n v="6001487"/>
    <n v="61"/>
    <s v="I"/>
    <n v="1"/>
    <m/>
    <m/>
    <m/>
    <m/>
    <s v="Totale"/>
    <n v="25410635"/>
    <x v="0"/>
    <n v="67778"/>
    <s v="Truite de riviere"/>
    <n v="79"/>
    <s v="Oui"/>
    <m/>
    <s v="Non"/>
    <m/>
    <s v="Non"/>
    <m/>
  </r>
  <r>
    <x v="0"/>
    <m/>
    <m/>
    <s v="962.66"/>
    <n v="6001488"/>
    <n v="62"/>
    <s v="I"/>
    <n v="1"/>
    <n v="14"/>
    <n v="92"/>
    <m/>
    <m/>
    <s v="Totale"/>
    <n v="25410636"/>
    <x v="4"/>
    <n v="69182"/>
    <s v="Chabot"/>
    <n v="81"/>
    <s v="Oui"/>
    <m/>
    <s v="Non"/>
    <m/>
    <s v="Non"/>
    <m/>
  </r>
  <r>
    <x v="0"/>
    <m/>
    <m/>
    <s v="962.66"/>
    <n v="6001488"/>
    <n v="62"/>
    <s v="I"/>
    <n v="1"/>
    <m/>
    <m/>
    <m/>
    <m/>
    <s v="Totale"/>
    <n v="25410637"/>
    <x v="4"/>
    <n v="69182"/>
    <s v="Chabot"/>
    <n v="71"/>
    <s v="Oui"/>
    <m/>
    <s v="Non"/>
    <m/>
    <s v="Non"/>
    <m/>
  </r>
  <r>
    <x v="0"/>
    <m/>
    <m/>
    <s v="962.66"/>
    <n v="6001488"/>
    <n v="62"/>
    <s v="I"/>
    <n v="1"/>
    <m/>
    <m/>
    <m/>
    <m/>
    <s v="Totale"/>
    <n v="25410638"/>
    <x v="4"/>
    <n v="69182"/>
    <s v="Chabot"/>
    <n v="95"/>
    <s v="Oui"/>
    <m/>
    <s v="Non"/>
    <m/>
    <s v="Non"/>
    <m/>
  </r>
  <r>
    <x v="0"/>
    <m/>
    <m/>
    <s v="962.66"/>
    <n v="6001488"/>
    <n v="62"/>
    <s v="I"/>
    <n v="1"/>
    <m/>
    <m/>
    <m/>
    <m/>
    <s v="Totale"/>
    <n v="25410639"/>
    <x v="4"/>
    <n v="69182"/>
    <s v="Chabot"/>
    <n v="86"/>
    <s v="Oui"/>
    <m/>
    <s v="Non"/>
    <m/>
    <s v="Non"/>
    <m/>
  </r>
  <r>
    <x v="0"/>
    <m/>
    <m/>
    <s v="962.66"/>
    <n v="6001488"/>
    <n v="62"/>
    <s v="I"/>
    <n v="1"/>
    <m/>
    <m/>
    <m/>
    <m/>
    <s v="Totale"/>
    <n v="25410640"/>
    <x v="4"/>
    <n v="69182"/>
    <s v="Chabot"/>
    <n v="94"/>
    <s v="Oui"/>
    <m/>
    <s v="Non"/>
    <m/>
    <s v="Non"/>
    <m/>
  </r>
  <r>
    <x v="0"/>
    <m/>
    <m/>
    <s v="962.66"/>
    <n v="6001488"/>
    <n v="62"/>
    <s v="I"/>
    <n v="1"/>
    <m/>
    <m/>
    <m/>
    <m/>
    <s v="Totale"/>
    <n v="25410641"/>
    <x v="4"/>
    <n v="69182"/>
    <s v="Chabot"/>
    <n v="82"/>
    <s v="Oui"/>
    <m/>
    <s v="Non"/>
    <m/>
    <s v="Non"/>
    <m/>
  </r>
  <r>
    <x v="0"/>
    <m/>
    <m/>
    <s v="962.66"/>
    <n v="6001488"/>
    <n v="62"/>
    <s v="I"/>
    <n v="1"/>
    <m/>
    <m/>
    <m/>
    <m/>
    <s v="Totale"/>
    <n v="25410642"/>
    <x v="4"/>
    <n v="69182"/>
    <s v="Chabot"/>
    <n v="73"/>
    <s v="Oui"/>
    <m/>
    <s v="Non"/>
    <m/>
    <s v="Non"/>
    <m/>
  </r>
  <r>
    <x v="0"/>
    <m/>
    <m/>
    <s v="962.66"/>
    <n v="6001488"/>
    <n v="62"/>
    <s v="I"/>
    <n v="1"/>
    <m/>
    <m/>
    <m/>
    <m/>
    <s v="Totale"/>
    <n v="25410643"/>
    <x v="4"/>
    <n v="69182"/>
    <s v="Chabot"/>
    <n v="83"/>
    <s v="Oui"/>
    <m/>
    <s v="Non"/>
    <m/>
    <s v="Non"/>
    <m/>
  </r>
  <r>
    <x v="0"/>
    <m/>
    <m/>
    <s v="962.66"/>
    <n v="6001488"/>
    <n v="62"/>
    <s v="I"/>
    <n v="1"/>
    <m/>
    <m/>
    <m/>
    <m/>
    <s v="Totale"/>
    <n v="25410644"/>
    <x v="4"/>
    <n v="69182"/>
    <s v="Chabot"/>
    <n v="86"/>
    <s v="Oui"/>
    <m/>
    <s v="Non"/>
    <m/>
    <s v="Non"/>
    <m/>
  </r>
  <r>
    <x v="0"/>
    <m/>
    <m/>
    <s v="962.66"/>
    <n v="6001488"/>
    <n v="62"/>
    <s v="I"/>
    <n v="1"/>
    <m/>
    <m/>
    <m/>
    <m/>
    <s v="Totale"/>
    <n v="25410645"/>
    <x v="4"/>
    <n v="69182"/>
    <s v="Chabot"/>
    <n v="72"/>
    <s v="Oui"/>
    <m/>
    <s v="Non"/>
    <m/>
    <s v="Non"/>
    <m/>
  </r>
  <r>
    <x v="0"/>
    <m/>
    <m/>
    <s v="962.66"/>
    <n v="6001488"/>
    <n v="62"/>
    <s v="I"/>
    <n v="1"/>
    <m/>
    <m/>
    <m/>
    <m/>
    <s v="Totale"/>
    <n v="25410646"/>
    <x v="4"/>
    <n v="69182"/>
    <s v="Chabot"/>
    <n v="85"/>
    <s v="Oui"/>
    <m/>
    <s v="Non"/>
    <m/>
    <s v="Non"/>
    <m/>
  </r>
  <r>
    <x v="0"/>
    <m/>
    <m/>
    <s v="962.66"/>
    <n v="6001488"/>
    <n v="62"/>
    <s v="I"/>
    <n v="1"/>
    <m/>
    <m/>
    <m/>
    <m/>
    <s v="Totale"/>
    <n v="25410647"/>
    <x v="4"/>
    <n v="69182"/>
    <s v="Chabot"/>
    <n v="73"/>
    <s v="Oui"/>
    <m/>
    <s v="Non"/>
    <m/>
    <s v="Non"/>
    <m/>
  </r>
  <r>
    <x v="0"/>
    <m/>
    <m/>
    <s v="962.66"/>
    <n v="6001488"/>
    <n v="62"/>
    <s v="I"/>
    <n v="1"/>
    <m/>
    <m/>
    <m/>
    <m/>
    <s v="Totale"/>
    <n v="25410648"/>
    <x v="4"/>
    <n v="69182"/>
    <s v="Chabot"/>
    <n v="66"/>
    <s v="Oui"/>
    <m/>
    <s v="Non"/>
    <m/>
    <s v="Non"/>
    <m/>
  </r>
  <r>
    <x v="0"/>
    <m/>
    <m/>
    <s v="962.66"/>
    <n v="6001488"/>
    <n v="62"/>
    <s v="I"/>
    <n v="1"/>
    <m/>
    <m/>
    <m/>
    <m/>
    <s v="Totale"/>
    <n v="25410649"/>
    <x v="4"/>
    <n v="69182"/>
    <s v="Chabot"/>
    <n v="61"/>
    <s v="Oui"/>
    <m/>
    <s v="Non"/>
    <m/>
    <s v="Non"/>
    <m/>
  </r>
  <r>
    <x v="0"/>
    <m/>
    <m/>
    <s v="962.66"/>
    <n v="6001489"/>
    <n v="63"/>
    <s v="I"/>
    <n v="1"/>
    <n v="20"/>
    <n v="38"/>
    <m/>
    <m/>
    <s v="Totale"/>
    <n v="25410650"/>
    <x v="2"/>
    <n v="67404"/>
    <s v="Vairon"/>
    <n v="55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51"/>
    <x v="2"/>
    <n v="67404"/>
    <s v="Vairon"/>
    <n v="76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52"/>
    <x v="2"/>
    <n v="67404"/>
    <s v="Vairon"/>
    <n v="62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53"/>
    <x v="2"/>
    <n v="67404"/>
    <s v="Vairon"/>
    <n v="63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54"/>
    <x v="2"/>
    <n v="67404"/>
    <s v="Vairon"/>
    <n v="55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55"/>
    <x v="2"/>
    <n v="67404"/>
    <s v="Vairon"/>
    <n v="51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56"/>
    <x v="2"/>
    <n v="67404"/>
    <s v="Vairon"/>
    <n v="51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57"/>
    <x v="2"/>
    <n v="67404"/>
    <s v="Vairon"/>
    <n v="57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58"/>
    <x v="2"/>
    <n v="67404"/>
    <s v="Vairon"/>
    <n v="52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59"/>
    <x v="2"/>
    <n v="67404"/>
    <s v="Vairon"/>
    <n v="54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60"/>
    <x v="2"/>
    <n v="67404"/>
    <s v="Vairon"/>
    <n v="51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61"/>
    <x v="2"/>
    <n v="67404"/>
    <s v="Vairon"/>
    <n v="57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62"/>
    <x v="2"/>
    <n v="67404"/>
    <s v="Vairon"/>
    <n v="47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63"/>
    <x v="2"/>
    <n v="67404"/>
    <s v="Vairon"/>
    <n v="53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64"/>
    <x v="2"/>
    <n v="67404"/>
    <s v="Vairon"/>
    <n v="56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65"/>
    <x v="2"/>
    <n v="67404"/>
    <s v="Vairon"/>
    <n v="55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66"/>
    <x v="2"/>
    <n v="67404"/>
    <s v="Vairon"/>
    <n v="52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67"/>
    <x v="2"/>
    <n v="67404"/>
    <s v="Vairon"/>
    <n v="51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68"/>
    <x v="2"/>
    <n v="67404"/>
    <s v="Vairon"/>
    <n v="62"/>
    <s v="Oui"/>
    <m/>
    <s v="Non"/>
    <m/>
    <s v="Non"/>
    <m/>
  </r>
  <r>
    <x v="0"/>
    <m/>
    <m/>
    <s v="962.66"/>
    <n v="6001489"/>
    <n v="63"/>
    <s v="I"/>
    <n v="1"/>
    <m/>
    <m/>
    <m/>
    <m/>
    <s v="Totale"/>
    <n v="25410669"/>
    <x v="2"/>
    <n v="67404"/>
    <s v="Vairon"/>
    <n v="49"/>
    <s v="Oui"/>
    <m/>
    <s v="Non"/>
    <m/>
    <s v="Non"/>
    <m/>
  </r>
  <r>
    <x v="0"/>
    <m/>
    <m/>
    <s v="962.66"/>
    <n v="6001490"/>
    <n v="64"/>
    <s v="I"/>
    <n v="1"/>
    <n v="24"/>
    <n v="110"/>
    <m/>
    <m/>
    <s v="Totale"/>
    <n v="25410670"/>
    <x v="0"/>
    <n v="67778"/>
    <s v="Truite de riviere"/>
    <n v="86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71"/>
    <x v="0"/>
    <n v="67778"/>
    <s v="Truite de riviere"/>
    <n v="71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72"/>
    <x v="0"/>
    <n v="67778"/>
    <s v="Truite de riviere"/>
    <n v="79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73"/>
    <x v="0"/>
    <n v="67778"/>
    <s v="Truite de riviere"/>
    <n v="61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74"/>
    <x v="0"/>
    <n v="67778"/>
    <s v="Truite de riviere"/>
    <n v="63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75"/>
    <x v="0"/>
    <n v="67778"/>
    <s v="Truite de riviere"/>
    <n v="80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76"/>
    <x v="0"/>
    <n v="67778"/>
    <s v="Truite de riviere"/>
    <n v="74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77"/>
    <x v="0"/>
    <n v="67778"/>
    <s v="Truite de riviere"/>
    <n v="67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78"/>
    <x v="0"/>
    <n v="67778"/>
    <s v="Truite de riviere"/>
    <n v="85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79"/>
    <x v="0"/>
    <n v="67778"/>
    <s v="Truite de riviere"/>
    <n v="74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80"/>
    <x v="0"/>
    <n v="67778"/>
    <s v="Truite de riviere"/>
    <n v="72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81"/>
    <x v="0"/>
    <n v="67778"/>
    <s v="Truite de riviere"/>
    <n v="82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82"/>
    <x v="0"/>
    <n v="67778"/>
    <s v="Truite de riviere"/>
    <n v="82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83"/>
    <x v="0"/>
    <n v="67778"/>
    <s v="Truite de riviere"/>
    <n v="71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84"/>
    <x v="0"/>
    <n v="67778"/>
    <s v="Truite de riviere"/>
    <n v="81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85"/>
    <x v="0"/>
    <n v="67778"/>
    <s v="Truite de riviere"/>
    <n v="73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86"/>
    <x v="0"/>
    <n v="67778"/>
    <s v="Truite de riviere"/>
    <n v="73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87"/>
    <x v="0"/>
    <n v="67778"/>
    <s v="Truite de riviere"/>
    <n v="77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88"/>
    <x v="0"/>
    <n v="67778"/>
    <s v="Truite de riviere"/>
    <n v="71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89"/>
    <x v="0"/>
    <n v="67778"/>
    <s v="Truite de riviere"/>
    <n v="72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90"/>
    <x v="0"/>
    <n v="67778"/>
    <s v="Truite de riviere"/>
    <n v="81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91"/>
    <x v="0"/>
    <n v="67778"/>
    <s v="Truite de riviere"/>
    <n v="82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92"/>
    <x v="0"/>
    <n v="67778"/>
    <s v="Truite de riviere"/>
    <n v="69"/>
    <s v="Oui"/>
    <m/>
    <s v="Non"/>
    <m/>
    <s v="Non"/>
    <m/>
  </r>
  <r>
    <x v="0"/>
    <m/>
    <m/>
    <s v="962.66"/>
    <n v="6001490"/>
    <n v="64"/>
    <s v="I"/>
    <n v="1"/>
    <m/>
    <m/>
    <m/>
    <m/>
    <s v="Totale"/>
    <n v="25410693"/>
    <x v="0"/>
    <n v="67778"/>
    <s v="Truite de riviere"/>
    <n v="68"/>
    <s v="Oui"/>
    <m/>
    <s v="Non"/>
    <m/>
    <s v="Non"/>
    <m/>
  </r>
  <r>
    <x v="0"/>
    <m/>
    <m/>
    <s v="962.66"/>
    <n v="6001491"/>
    <n v="65"/>
    <s v="I"/>
    <n v="1"/>
    <n v="10"/>
    <n v="127"/>
    <m/>
    <m/>
    <s v="Totale"/>
    <n v="25410694"/>
    <x v="4"/>
    <n v="69182"/>
    <s v="Chabot"/>
    <n v="102"/>
    <s v="Oui"/>
    <m/>
    <s v="Non"/>
    <m/>
    <s v="Non"/>
    <m/>
  </r>
  <r>
    <x v="0"/>
    <m/>
    <m/>
    <s v="962.66"/>
    <n v="6001491"/>
    <n v="65"/>
    <s v="I"/>
    <n v="1"/>
    <m/>
    <m/>
    <m/>
    <m/>
    <s v="Totale"/>
    <n v="25410695"/>
    <x v="4"/>
    <n v="69182"/>
    <s v="Chabot"/>
    <n v="98"/>
    <s v="Oui"/>
    <m/>
    <s v="Non"/>
    <m/>
    <s v="Non"/>
    <m/>
  </r>
  <r>
    <x v="0"/>
    <m/>
    <m/>
    <s v="962.66"/>
    <n v="6001491"/>
    <n v="65"/>
    <s v="I"/>
    <n v="1"/>
    <m/>
    <m/>
    <m/>
    <m/>
    <s v="Totale"/>
    <n v="25410696"/>
    <x v="4"/>
    <n v="69182"/>
    <s v="Chabot"/>
    <n v="95"/>
    <s v="Oui"/>
    <m/>
    <s v="Non"/>
    <m/>
    <s v="Non"/>
    <m/>
  </r>
  <r>
    <x v="0"/>
    <m/>
    <m/>
    <s v="962.66"/>
    <n v="6001491"/>
    <n v="65"/>
    <s v="I"/>
    <n v="1"/>
    <m/>
    <m/>
    <m/>
    <m/>
    <s v="Totale"/>
    <n v="25410697"/>
    <x v="4"/>
    <n v="69182"/>
    <s v="Chabot"/>
    <n v="100"/>
    <s v="Oui"/>
    <m/>
    <s v="Non"/>
    <m/>
    <s v="Non"/>
    <m/>
  </r>
  <r>
    <x v="0"/>
    <m/>
    <m/>
    <s v="962.66"/>
    <n v="6001491"/>
    <n v="65"/>
    <s v="I"/>
    <n v="1"/>
    <m/>
    <m/>
    <m/>
    <m/>
    <s v="Totale"/>
    <n v="25410698"/>
    <x v="4"/>
    <n v="69182"/>
    <s v="Chabot"/>
    <n v="106"/>
    <s v="Oui"/>
    <m/>
    <s v="Non"/>
    <m/>
    <s v="Non"/>
    <m/>
  </r>
  <r>
    <x v="0"/>
    <m/>
    <m/>
    <s v="962.66"/>
    <n v="6001491"/>
    <n v="65"/>
    <s v="I"/>
    <n v="1"/>
    <m/>
    <m/>
    <m/>
    <m/>
    <s v="Totale"/>
    <n v="25410699"/>
    <x v="4"/>
    <n v="69182"/>
    <s v="Chabot"/>
    <n v="100"/>
    <s v="Oui"/>
    <m/>
    <s v="Non"/>
    <m/>
    <s v="Non"/>
    <m/>
  </r>
  <r>
    <x v="0"/>
    <m/>
    <m/>
    <s v="962.66"/>
    <n v="6001491"/>
    <n v="65"/>
    <s v="I"/>
    <n v="1"/>
    <m/>
    <m/>
    <m/>
    <m/>
    <s v="Totale"/>
    <n v="25410700"/>
    <x v="4"/>
    <n v="69182"/>
    <s v="Chabot"/>
    <n v="96"/>
    <s v="Oui"/>
    <m/>
    <s v="Non"/>
    <m/>
    <s v="Non"/>
    <m/>
  </r>
  <r>
    <x v="0"/>
    <m/>
    <m/>
    <s v="962.66"/>
    <n v="6001491"/>
    <n v="65"/>
    <s v="I"/>
    <n v="1"/>
    <m/>
    <m/>
    <m/>
    <m/>
    <s v="Totale"/>
    <n v="25410701"/>
    <x v="4"/>
    <n v="69182"/>
    <s v="Chabot"/>
    <n v="101"/>
    <s v="Oui"/>
    <m/>
    <s v="Non"/>
    <m/>
    <s v="Non"/>
    <m/>
  </r>
  <r>
    <x v="0"/>
    <m/>
    <m/>
    <s v="962.66"/>
    <n v="6001491"/>
    <n v="65"/>
    <s v="I"/>
    <n v="1"/>
    <m/>
    <m/>
    <m/>
    <m/>
    <s v="Totale"/>
    <n v="25410702"/>
    <x v="4"/>
    <n v="69182"/>
    <s v="Chabot"/>
    <n v="97"/>
    <s v="Oui"/>
    <m/>
    <s v="Non"/>
    <m/>
    <s v="Non"/>
    <m/>
  </r>
  <r>
    <x v="0"/>
    <m/>
    <m/>
    <s v="962.66"/>
    <n v="6001491"/>
    <n v="65"/>
    <s v="I"/>
    <n v="1"/>
    <m/>
    <m/>
    <m/>
    <m/>
    <s v="Totale"/>
    <n v="25410703"/>
    <x v="4"/>
    <n v="69182"/>
    <s v="Chabot"/>
    <n v="92"/>
    <s v="Oui"/>
    <m/>
    <s v="Non"/>
    <m/>
    <s v="Non"/>
    <m/>
  </r>
  <r>
    <x v="0"/>
    <m/>
    <m/>
    <s v="962.66"/>
    <n v="6001492"/>
    <n v="66"/>
    <s v="I"/>
    <n v="1"/>
    <n v="21"/>
    <n v="110"/>
    <m/>
    <m/>
    <s v="Totale"/>
    <n v="25410704"/>
    <x v="4"/>
    <n v="69182"/>
    <s v="Chabot"/>
    <n v="69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05"/>
    <x v="4"/>
    <n v="69182"/>
    <s v="Chabot"/>
    <n v="81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06"/>
    <x v="4"/>
    <n v="69182"/>
    <s v="Chabot"/>
    <n v="71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07"/>
    <x v="4"/>
    <n v="69182"/>
    <s v="Chabot"/>
    <n v="71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08"/>
    <x v="4"/>
    <n v="69182"/>
    <s v="Chabot"/>
    <n v="72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09"/>
    <x v="4"/>
    <n v="69182"/>
    <s v="Chabot"/>
    <n v="74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10"/>
    <x v="4"/>
    <n v="69182"/>
    <s v="Chabot"/>
    <n v="86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11"/>
    <x v="4"/>
    <n v="69182"/>
    <s v="Chabot"/>
    <n v="72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12"/>
    <x v="4"/>
    <n v="69182"/>
    <s v="Chabot"/>
    <n v="73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13"/>
    <x v="4"/>
    <n v="69182"/>
    <s v="Chabot"/>
    <n v="55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14"/>
    <x v="4"/>
    <n v="69182"/>
    <s v="Chabot"/>
    <n v="82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15"/>
    <x v="4"/>
    <n v="69182"/>
    <s v="Chabot"/>
    <n v="76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16"/>
    <x v="4"/>
    <n v="69182"/>
    <s v="Chabot"/>
    <n v="84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17"/>
    <x v="4"/>
    <n v="69182"/>
    <s v="Chabot"/>
    <n v="60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18"/>
    <x v="4"/>
    <n v="69182"/>
    <s v="Chabot"/>
    <n v="72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19"/>
    <x v="4"/>
    <n v="69182"/>
    <s v="Chabot"/>
    <n v="70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20"/>
    <x v="4"/>
    <n v="69182"/>
    <s v="Chabot"/>
    <n v="80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21"/>
    <x v="4"/>
    <n v="69182"/>
    <s v="Chabot"/>
    <n v="72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22"/>
    <x v="4"/>
    <n v="69182"/>
    <s v="Chabot"/>
    <n v="75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23"/>
    <x v="4"/>
    <n v="69182"/>
    <s v="Chabot"/>
    <n v="61"/>
    <s v="Oui"/>
    <m/>
    <s v="Non"/>
    <m/>
    <s v="Non"/>
    <m/>
  </r>
  <r>
    <x v="0"/>
    <m/>
    <m/>
    <s v="962.66"/>
    <n v="6001492"/>
    <n v="66"/>
    <s v="I"/>
    <n v="1"/>
    <m/>
    <m/>
    <m/>
    <m/>
    <s v="Totale"/>
    <n v="25410724"/>
    <x v="4"/>
    <n v="69182"/>
    <s v="Chabot"/>
    <n v="71"/>
    <s v="Oui"/>
    <m/>
    <s v="Non"/>
    <m/>
    <s v="Non"/>
    <m/>
  </r>
  <r>
    <x v="1"/>
    <m/>
    <m/>
    <s v="962.66"/>
    <n v="6001493"/>
    <n v="67"/>
    <s v="N"/>
    <n v="1"/>
    <n v="1"/>
    <n v="37"/>
    <m/>
    <m/>
    <s v="Totale"/>
    <n v="25410725"/>
    <x v="0"/>
    <n v="67778"/>
    <s v="Truite de riviere"/>
    <n v="148"/>
    <s v="Oui"/>
    <m/>
    <s v="Non"/>
    <m/>
    <s v="Non"/>
    <m/>
  </r>
  <r>
    <x v="1"/>
    <m/>
    <m/>
    <s v="962.66"/>
    <n v="6001494"/>
    <n v="68"/>
    <s v="N"/>
    <n v="1"/>
    <n v="1"/>
    <n v="8"/>
    <m/>
    <m/>
    <s v="Totale"/>
    <n v="25410726"/>
    <x v="0"/>
    <n v="67778"/>
    <s v="Truite de riviere"/>
    <n v="97"/>
    <s v="Oui"/>
    <m/>
    <s v="Non"/>
    <m/>
    <s v="Non"/>
    <m/>
  </r>
  <r>
    <x v="1"/>
    <m/>
    <m/>
    <s v="962.66"/>
    <n v="6001495"/>
    <n v="69"/>
    <s v="N"/>
    <n v="1"/>
    <n v="1"/>
    <n v="24"/>
    <m/>
    <m/>
    <s v="Totale"/>
    <n v="25410727"/>
    <x v="3"/>
    <n v="162667"/>
    <s v="Ecrevisse signal"/>
    <n v="84"/>
    <s v="Oui"/>
    <m/>
    <s v="Non"/>
    <m/>
    <s v="Non"/>
    <m/>
  </r>
  <r>
    <x v="1"/>
    <m/>
    <m/>
    <s v="962.66"/>
    <n v="6001496"/>
    <n v="70"/>
    <s v="N"/>
    <n v="1"/>
    <n v="1"/>
    <n v="5"/>
    <m/>
    <m/>
    <s v="Totale"/>
    <n v="25410728"/>
    <x v="2"/>
    <n v="67404"/>
    <s v="Vairon"/>
    <n v="77"/>
    <s v="Oui"/>
    <m/>
    <s v="Non"/>
    <m/>
    <s v="Non"/>
    <m/>
  </r>
  <r>
    <x v="1"/>
    <m/>
    <m/>
    <s v="962.66"/>
    <n v="6001497"/>
    <n v="71"/>
    <s v="N"/>
    <n v="1"/>
    <n v="1"/>
    <n v="72"/>
    <m/>
    <m/>
    <s v="Totale"/>
    <n v="25410729"/>
    <x v="0"/>
    <n v="67778"/>
    <s v="Truite de riviere"/>
    <n v="190"/>
    <s v="Oui"/>
    <m/>
    <s v="Non"/>
    <m/>
    <s v="Non"/>
    <m/>
  </r>
  <r>
    <x v="1"/>
    <m/>
    <m/>
    <s v="962.66"/>
    <n v="6001498"/>
    <n v="72"/>
    <s v="N"/>
    <n v="1"/>
    <n v="1"/>
    <n v="155"/>
    <m/>
    <m/>
    <s v="Totale"/>
    <n v="25410730"/>
    <x v="0"/>
    <n v="67778"/>
    <s v="Truite de riviere"/>
    <n v="237"/>
    <s v="Oui"/>
    <m/>
    <s v="Non"/>
    <m/>
    <s v="Non"/>
    <m/>
  </r>
  <r>
    <x v="1"/>
    <m/>
    <m/>
    <s v="962.66"/>
    <n v="6001499"/>
    <n v="73"/>
    <s v="N"/>
    <n v="1"/>
    <n v="1"/>
    <n v="1"/>
    <m/>
    <m/>
    <s v="Totale"/>
    <n v="25410731"/>
    <x v="4"/>
    <n v="69182"/>
    <s v="Chabot"/>
    <n v="45"/>
    <s v="Oui"/>
    <m/>
    <s v="Non"/>
    <m/>
    <s v="Non"/>
    <m/>
  </r>
  <r>
    <x v="1"/>
    <m/>
    <m/>
    <s v="962.66"/>
    <n v="6001500"/>
    <n v="74"/>
    <s v="N"/>
    <n v="1"/>
    <n v="1"/>
    <n v="15"/>
    <m/>
    <m/>
    <s v="Totale"/>
    <n v="25410732"/>
    <x v="3"/>
    <n v="162667"/>
    <s v="Ecrevisse signal"/>
    <n v="74"/>
    <s v="Oui"/>
    <m/>
    <s v="Non"/>
    <m/>
    <s v="Non"/>
    <m/>
  </r>
  <r>
    <x v="1"/>
    <m/>
    <m/>
    <s v="962.66"/>
    <n v="6001501"/>
    <n v="75"/>
    <s v="N"/>
    <n v="1"/>
    <n v="1"/>
    <n v="134"/>
    <m/>
    <m/>
    <s v="Totale"/>
    <n v="25410733"/>
    <x v="0"/>
    <n v="67778"/>
    <s v="Truite de riviere"/>
    <n v="232"/>
    <s v="Oui"/>
    <m/>
    <s v="Non"/>
    <m/>
    <s v="Non"/>
    <m/>
  </r>
  <r>
    <x v="1"/>
    <m/>
    <m/>
    <s v="962.66"/>
    <n v="6001502"/>
    <n v="76"/>
    <s v="N"/>
    <n v="1"/>
    <n v="1"/>
    <n v="44"/>
    <m/>
    <m/>
    <s v="Totale"/>
    <n v="25410734"/>
    <x v="0"/>
    <n v="67778"/>
    <s v="Truite de riviere"/>
    <n v="158"/>
    <s v="Oui"/>
    <m/>
    <s v="Non"/>
    <m/>
    <s v="Non"/>
    <m/>
  </r>
  <r>
    <x v="1"/>
    <m/>
    <m/>
    <s v="962.66"/>
    <n v="6001503"/>
    <n v="77"/>
    <s v="N"/>
    <n v="1"/>
    <n v="1"/>
    <n v="2"/>
    <m/>
    <m/>
    <s v="Totale"/>
    <n v="25410735"/>
    <x v="2"/>
    <n v="67404"/>
    <s v="Vairon"/>
    <n v="57"/>
    <s v="Oui"/>
    <m/>
    <s v="Non"/>
    <m/>
    <s v="Non"/>
    <m/>
  </r>
  <r>
    <x v="1"/>
    <m/>
    <m/>
    <s v="962.66"/>
    <n v="6001504"/>
    <n v="78"/>
    <s v="N"/>
    <n v="1"/>
    <n v="1"/>
    <n v="172"/>
    <m/>
    <m/>
    <s v="Totale"/>
    <n v="25410736"/>
    <x v="5"/>
    <n v="67310"/>
    <s v="Chevaine"/>
    <n v="248"/>
    <s v="Oui"/>
    <m/>
    <s v="Non"/>
    <m/>
    <s v="Non"/>
    <m/>
  </r>
  <r>
    <x v="1"/>
    <m/>
    <m/>
    <s v="962.66"/>
    <n v="6001505"/>
    <n v="79"/>
    <s v="N"/>
    <n v="1"/>
    <n v="1"/>
    <n v="152"/>
    <m/>
    <m/>
    <s v="Totale"/>
    <n v="25410737"/>
    <x v="5"/>
    <n v="67310"/>
    <s v="Chevaine"/>
    <n v="237"/>
    <s v="Oui"/>
    <m/>
    <s v="Non"/>
    <m/>
    <s v="Non"/>
    <m/>
  </r>
  <r>
    <x v="1"/>
    <m/>
    <m/>
    <s v="962.66"/>
    <n v="6001506"/>
    <n v="80"/>
    <s v="N"/>
    <n v="1"/>
    <n v="1"/>
    <n v="189"/>
    <m/>
    <m/>
    <s v="Totale"/>
    <n v="25410738"/>
    <x v="0"/>
    <n v="67778"/>
    <s v="Truite de riviere"/>
    <n v="256"/>
    <s v="Oui"/>
    <m/>
    <s v="Non"/>
    <m/>
    <s v="Non"/>
    <m/>
  </r>
  <r>
    <x v="1"/>
    <m/>
    <m/>
    <s v="962.66"/>
    <n v="6001507"/>
    <n v="81"/>
    <s v="N"/>
    <n v="1"/>
    <n v="1"/>
    <n v="64"/>
    <m/>
    <m/>
    <s v="Totale"/>
    <n v="25410739"/>
    <x v="0"/>
    <n v="67778"/>
    <s v="Truite de riviere"/>
    <n v="178"/>
    <s v="Oui"/>
    <m/>
    <s v="Non"/>
    <m/>
    <s v="Non"/>
    <m/>
  </r>
  <r>
    <x v="1"/>
    <m/>
    <m/>
    <s v="962.66"/>
    <n v="6001508"/>
    <n v="82"/>
    <s v="N"/>
    <n v="1"/>
    <n v="1"/>
    <n v="66"/>
    <m/>
    <m/>
    <s v="Totale"/>
    <n v="25410740"/>
    <x v="0"/>
    <n v="67778"/>
    <s v="Truite de riviere"/>
    <n v="183"/>
    <s v="Oui"/>
    <m/>
    <s v="Non"/>
    <m/>
    <s v="Non"/>
    <m/>
  </r>
  <r>
    <x v="1"/>
    <m/>
    <m/>
    <s v="962.66"/>
    <n v="6001509"/>
    <n v="83"/>
    <s v="N"/>
    <n v="1"/>
    <n v="1"/>
    <n v="41"/>
    <m/>
    <m/>
    <s v="Totale"/>
    <n v="25410741"/>
    <x v="0"/>
    <n v="67778"/>
    <s v="Truite de riviere"/>
    <n v="156"/>
    <s v="Oui"/>
    <m/>
    <s v="Non"/>
    <m/>
    <s v="Non"/>
    <m/>
  </r>
  <r>
    <x v="1"/>
    <m/>
    <m/>
    <s v="962.66"/>
    <n v="6001510"/>
    <n v="84"/>
    <s v="N"/>
    <n v="1"/>
    <n v="1"/>
    <n v="36"/>
    <m/>
    <m/>
    <s v="Totale"/>
    <n v="25410742"/>
    <x v="0"/>
    <n v="67778"/>
    <s v="Truite de riviere"/>
    <n v="151"/>
    <s v="Oui"/>
    <m/>
    <s v="Non"/>
    <m/>
    <s v="Non"/>
    <m/>
  </r>
  <r>
    <x v="1"/>
    <m/>
    <m/>
    <s v="962.66"/>
    <n v="6001511"/>
    <n v="85"/>
    <s v="N"/>
    <n v="1"/>
    <n v="1"/>
    <n v="21"/>
    <m/>
    <m/>
    <s v="Totale"/>
    <n v="25410743"/>
    <x v="1"/>
    <n v="67257"/>
    <s v="Goujon commun"/>
    <n v="117"/>
    <s v="Oui"/>
    <m/>
    <s v="Non"/>
    <m/>
    <s v="Non"/>
    <m/>
  </r>
  <r>
    <x v="1"/>
    <m/>
    <m/>
    <s v="962.66"/>
    <n v="6001512"/>
    <n v="86"/>
    <s v="N"/>
    <n v="1"/>
    <n v="1"/>
    <n v="20"/>
    <m/>
    <m/>
    <s v="Totale"/>
    <n v="25410744"/>
    <x v="1"/>
    <n v="67257"/>
    <s v="Goujon commun"/>
    <n v="116"/>
    <s v="Oui"/>
    <m/>
    <s v="Non"/>
    <m/>
    <s v="Non"/>
    <m/>
  </r>
  <r>
    <x v="1"/>
    <m/>
    <m/>
    <s v="962.66"/>
    <n v="6001513"/>
    <n v="87"/>
    <s v="N"/>
    <n v="1"/>
    <n v="1"/>
    <n v="4"/>
    <m/>
    <m/>
    <s v="Totale"/>
    <n v="25410745"/>
    <x v="0"/>
    <n v="67778"/>
    <s v="Truite de riviere"/>
    <n v="62"/>
    <s v="Oui"/>
    <m/>
    <s v="Non"/>
    <m/>
    <s v="Non"/>
    <m/>
  </r>
  <r>
    <x v="1"/>
    <m/>
    <m/>
    <s v="962.66"/>
    <n v="6001514"/>
    <n v="88"/>
    <s v="N"/>
    <n v="1"/>
    <n v="1"/>
    <n v="16"/>
    <m/>
    <m/>
    <s v="Totale"/>
    <n v="25410746"/>
    <x v="3"/>
    <n v="162667"/>
    <s v="Ecrevisse signal"/>
    <n v="80"/>
    <s v="Oui"/>
    <m/>
    <s v="Non"/>
    <m/>
    <s v="Non"/>
    <m/>
  </r>
  <r>
    <x v="1"/>
    <m/>
    <m/>
    <s v="962.66"/>
    <n v="6001515"/>
    <n v="89"/>
    <s v="G"/>
    <n v="1"/>
    <n v="2"/>
    <n v="2"/>
    <n v="46"/>
    <n v="40"/>
    <s v="Totale"/>
    <n v="25410955"/>
    <x v="4"/>
    <n v="69182"/>
    <s v="Chabot"/>
    <n v="46"/>
    <s v="Non"/>
    <m/>
    <s v="Non"/>
    <m/>
    <s v="Non"/>
    <m/>
  </r>
  <r>
    <x v="1"/>
    <m/>
    <m/>
    <s v="962.66"/>
    <n v="6001516"/>
    <n v="90"/>
    <s v="G"/>
    <n v="1"/>
    <n v="6"/>
    <n v="15"/>
    <n v="64"/>
    <n v="52"/>
    <s v="Totale"/>
    <n v="25410957"/>
    <x v="2"/>
    <n v="67404"/>
    <s v="Vairon"/>
    <n v="56"/>
    <s v="Non"/>
    <m/>
    <s v="Non"/>
    <m/>
    <s v="Non"/>
    <m/>
  </r>
  <r>
    <x v="1"/>
    <m/>
    <m/>
    <s v="962.66"/>
    <n v="6001517"/>
    <n v="91"/>
    <s v="G"/>
    <n v="1"/>
    <n v="22"/>
    <n v="43"/>
    <n v="68"/>
    <n v="49"/>
    <s v="Totale"/>
    <n v="25410963"/>
    <x v="2"/>
    <n v="67404"/>
    <s v="Vairon"/>
    <n v="49"/>
    <s v="Non"/>
    <m/>
    <s v="Non"/>
    <m/>
    <s v="Non"/>
    <m/>
  </r>
  <r>
    <x v="1"/>
    <m/>
    <m/>
    <s v="962.66"/>
    <n v="6001518"/>
    <n v="92"/>
    <s v="G"/>
    <n v="1"/>
    <n v="15"/>
    <n v="158"/>
    <n v="107"/>
    <n v="81"/>
    <s v="Totale"/>
    <n v="25410985"/>
    <x v="4"/>
    <n v="69182"/>
    <s v="Chabot"/>
    <n v="98"/>
    <s v="Non"/>
    <m/>
    <s v="Non"/>
    <m/>
    <s v="Non"/>
    <m/>
  </r>
  <r>
    <x v="1"/>
    <m/>
    <m/>
    <s v="962.66"/>
    <n v="6001519"/>
    <n v="93"/>
    <s v="G"/>
    <n v="1"/>
    <n v="5"/>
    <n v="25"/>
    <n v="81"/>
    <n v="71"/>
    <s v="Totale"/>
    <n v="25411000"/>
    <x v="4"/>
    <n v="69182"/>
    <s v="Chabot"/>
    <n v="79"/>
    <s v="Non"/>
    <m/>
    <s v="Non"/>
    <m/>
    <s v="Non"/>
    <m/>
  </r>
  <r>
    <x v="1"/>
    <m/>
    <m/>
    <s v="962.66"/>
    <n v="6001520"/>
    <n v="94"/>
    <s v="G"/>
    <n v="1"/>
    <n v="3"/>
    <n v="90"/>
    <n v="104"/>
    <n v="63"/>
    <s v="Totale"/>
    <n v="25411005"/>
    <x v="3"/>
    <n v="162667"/>
    <s v="Ecrevisse signal"/>
    <n v="103"/>
    <s v="Non"/>
    <m/>
    <s v="Non"/>
    <m/>
    <s v="Non"/>
    <m/>
  </r>
  <r>
    <x v="1"/>
    <m/>
    <m/>
    <s v="962.66"/>
    <n v="6001521"/>
    <n v="95"/>
    <s v="G"/>
    <n v="1"/>
    <n v="8"/>
    <n v="54"/>
    <n v="83"/>
    <n v="78"/>
    <s v="Totale"/>
    <n v="25411008"/>
    <x v="4"/>
    <n v="69182"/>
    <s v="Chabot"/>
    <n v="78"/>
    <s v="Non"/>
    <m/>
    <s v="Non"/>
    <m/>
    <s v="Non"/>
    <m/>
  </r>
  <r>
    <x v="1"/>
    <m/>
    <m/>
    <s v="962.66"/>
    <n v="6001522"/>
    <n v="96"/>
    <s v="G"/>
    <n v="1"/>
    <n v="4"/>
    <n v="14"/>
    <n v="63"/>
    <n v="57"/>
    <s v="Totale"/>
    <n v="25411016"/>
    <x v="4"/>
    <n v="69182"/>
    <s v="Chabot"/>
    <n v="63"/>
    <s v="Non"/>
    <m/>
    <s v="Non"/>
    <m/>
    <s v="Non"/>
    <m/>
  </r>
  <r>
    <x v="1"/>
    <m/>
    <m/>
    <s v="962.66"/>
    <n v="6001523"/>
    <n v="97"/>
    <s v="G"/>
    <n v="1"/>
    <n v="12"/>
    <n v="20"/>
    <n v="55"/>
    <n v="47"/>
    <s v="Totale"/>
    <n v="25411020"/>
    <x v="2"/>
    <n v="67404"/>
    <s v="Vairon"/>
    <n v="47"/>
    <s v="Non"/>
    <m/>
    <s v="Non"/>
    <m/>
    <s v="Non"/>
    <m/>
  </r>
  <r>
    <x v="1"/>
    <m/>
    <m/>
    <s v="962.66"/>
    <n v="6001524"/>
    <n v="98"/>
    <s v="I"/>
    <n v="1"/>
    <n v="5"/>
    <n v="46"/>
    <m/>
    <m/>
    <s v="Totale"/>
    <n v="25410747"/>
    <x v="4"/>
    <n v="69182"/>
    <s v="Chabot"/>
    <n v="94"/>
    <s v="Oui"/>
    <m/>
    <s v="Non"/>
    <m/>
    <s v="Non"/>
    <m/>
  </r>
  <r>
    <x v="1"/>
    <m/>
    <m/>
    <s v="962.66"/>
    <n v="6001524"/>
    <n v="98"/>
    <s v="I"/>
    <n v="1"/>
    <m/>
    <m/>
    <m/>
    <m/>
    <s v="Totale"/>
    <n v="25410748"/>
    <x v="4"/>
    <n v="69182"/>
    <s v="Chabot"/>
    <n v="78"/>
    <s v="Oui"/>
    <m/>
    <s v="Non"/>
    <m/>
    <s v="Non"/>
    <m/>
  </r>
  <r>
    <x v="1"/>
    <m/>
    <m/>
    <s v="962.66"/>
    <n v="6001524"/>
    <n v="98"/>
    <s v="I"/>
    <n v="1"/>
    <m/>
    <m/>
    <m/>
    <m/>
    <s v="Totale"/>
    <n v="25410749"/>
    <x v="4"/>
    <n v="69182"/>
    <s v="Chabot"/>
    <n v="93"/>
    <s v="Oui"/>
    <m/>
    <s v="Non"/>
    <m/>
    <s v="Non"/>
    <m/>
  </r>
  <r>
    <x v="1"/>
    <m/>
    <m/>
    <s v="962.66"/>
    <n v="6001524"/>
    <n v="98"/>
    <s v="I"/>
    <n v="1"/>
    <m/>
    <m/>
    <m/>
    <m/>
    <s v="Totale"/>
    <n v="25410750"/>
    <x v="4"/>
    <n v="69182"/>
    <s v="Chabot"/>
    <n v="86"/>
    <s v="Oui"/>
    <m/>
    <s v="Non"/>
    <m/>
    <s v="Non"/>
    <m/>
  </r>
  <r>
    <x v="1"/>
    <m/>
    <m/>
    <s v="962.66"/>
    <n v="6001524"/>
    <n v="98"/>
    <s v="I"/>
    <n v="1"/>
    <m/>
    <m/>
    <m/>
    <m/>
    <s v="Totale"/>
    <n v="25410751"/>
    <x v="4"/>
    <n v="69182"/>
    <s v="Chabot"/>
    <n v="88"/>
    <s v="Oui"/>
    <m/>
    <s v="Non"/>
    <m/>
    <s v="Non"/>
    <m/>
  </r>
  <r>
    <x v="1"/>
    <m/>
    <m/>
    <s v="962.66"/>
    <n v="6001525"/>
    <n v="99"/>
    <s v="I"/>
    <n v="1"/>
    <n v="15"/>
    <n v="80"/>
    <m/>
    <m/>
    <s v="Totale"/>
    <n v="25410752"/>
    <x v="0"/>
    <n v="67778"/>
    <s v="Truite de riviere"/>
    <n v="84"/>
    <s v="Oui"/>
    <m/>
    <s v="Non"/>
    <m/>
    <s v="Non"/>
    <m/>
  </r>
  <r>
    <x v="1"/>
    <m/>
    <m/>
    <s v="962.66"/>
    <n v="6001525"/>
    <n v="99"/>
    <s v="I"/>
    <n v="1"/>
    <m/>
    <m/>
    <m/>
    <m/>
    <s v="Totale"/>
    <n v="25410753"/>
    <x v="0"/>
    <n v="67778"/>
    <s v="Truite de riviere"/>
    <n v="87"/>
    <s v="Oui"/>
    <m/>
    <s v="Non"/>
    <m/>
    <s v="Non"/>
    <m/>
  </r>
  <r>
    <x v="1"/>
    <m/>
    <m/>
    <s v="962.66"/>
    <n v="6001525"/>
    <n v="99"/>
    <s v="I"/>
    <n v="1"/>
    <m/>
    <m/>
    <m/>
    <m/>
    <s v="Totale"/>
    <n v="25410754"/>
    <x v="0"/>
    <n v="67778"/>
    <s v="Truite de riviere"/>
    <n v="77"/>
    <s v="Oui"/>
    <m/>
    <s v="Non"/>
    <m/>
    <s v="Non"/>
    <m/>
  </r>
  <r>
    <x v="1"/>
    <m/>
    <m/>
    <s v="962.66"/>
    <n v="6001525"/>
    <n v="99"/>
    <s v="I"/>
    <n v="1"/>
    <m/>
    <m/>
    <m/>
    <m/>
    <s v="Totale"/>
    <n v="25410755"/>
    <x v="0"/>
    <n v="67778"/>
    <s v="Truite de riviere"/>
    <n v="88"/>
    <s v="Oui"/>
    <m/>
    <s v="Non"/>
    <m/>
    <s v="Non"/>
    <m/>
  </r>
  <r>
    <x v="1"/>
    <m/>
    <m/>
    <s v="962.66"/>
    <n v="6001525"/>
    <n v="99"/>
    <s v="I"/>
    <n v="1"/>
    <m/>
    <m/>
    <m/>
    <m/>
    <s v="Totale"/>
    <n v="25410756"/>
    <x v="0"/>
    <n v="67778"/>
    <s v="Truite de riviere"/>
    <n v="83"/>
    <s v="Oui"/>
    <m/>
    <s v="Non"/>
    <m/>
    <s v="Non"/>
    <m/>
  </r>
  <r>
    <x v="1"/>
    <m/>
    <m/>
    <s v="962.66"/>
    <n v="6001525"/>
    <n v="99"/>
    <s v="I"/>
    <n v="1"/>
    <m/>
    <m/>
    <m/>
    <m/>
    <s v="Totale"/>
    <n v="25410757"/>
    <x v="0"/>
    <n v="67778"/>
    <s v="Truite de riviere"/>
    <n v="76"/>
    <s v="Oui"/>
    <m/>
    <s v="Non"/>
    <m/>
    <s v="Non"/>
    <m/>
  </r>
  <r>
    <x v="1"/>
    <m/>
    <m/>
    <s v="962.66"/>
    <n v="6001525"/>
    <n v="99"/>
    <s v="I"/>
    <n v="1"/>
    <m/>
    <m/>
    <m/>
    <m/>
    <s v="Totale"/>
    <n v="25410758"/>
    <x v="0"/>
    <n v="67778"/>
    <s v="Truite de riviere"/>
    <n v="65"/>
    <s v="Oui"/>
    <m/>
    <s v="Non"/>
    <m/>
    <s v="Non"/>
    <m/>
  </r>
  <r>
    <x v="1"/>
    <m/>
    <m/>
    <s v="962.66"/>
    <n v="6001525"/>
    <n v="99"/>
    <s v="I"/>
    <n v="1"/>
    <m/>
    <m/>
    <m/>
    <m/>
    <s v="Totale"/>
    <n v="25410759"/>
    <x v="0"/>
    <n v="67778"/>
    <s v="Truite de riviere"/>
    <n v="85"/>
    <s v="Oui"/>
    <m/>
    <s v="Non"/>
    <m/>
    <s v="Non"/>
    <m/>
  </r>
  <r>
    <x v="1"/>
    <m/>
    <m/>
    <s v="962.66"/>
    <n v="6001525"/>
    <n v="99"/>
    <s v="I"/>
    <n v="1"/>
    <m/>
    <m/>
    <m/>
    <m/>
    <s v="Totale"/>
    <n v="25410760"/>
    <x v="0"/>
    <n v="67778"/>
    <s v="Truite de riviere"/>
    <n v="76"/>
    <s v="Oui"/>
    <m/>
    <s v="Non"/>
    <m/>
    <s v="Non"/>
    <m/>
  </r>
  <r>
    <x v="1"/>
    <m/>
    <m/>
    <s v="962.66"/>
    <n v="6001525"/>
    <n v="99"/>
    <s v="I"/>
    <n v="1"/>
    <m/>
    <m/>
    <m/>
    <m/>
    <s v="Totale"/>
    <n v="25410761"/>
    <x v="0"/>
    <n v="67778"/>
    <s v="Truite de riviere"/>
    <n v="94"/>
    <s v="Oui"/>
    <m/>
    <s v="Non"/>
    <m/>
    <s v="Non"/>
    <m/>
  </r>
  <r>
    <x v="1"/>
    <m/>
    <m/>
    <s v="962.66"/>
    <n v="6001525"/>
    <n v="99"/>
    <s v="I"/>
    <n v="1"/>
    <m/>
    <m/>
    <m/>
    <m/>
    <s v="Totale"/>
    <n v="25410762"/>
    <x v="0"/>
    <n v="67778"/>
    <s v="Truite de riviere"/>
    <n v="90"/>
    <s v="Oui"/>
    <m/>
    <s v="Non"/>
    <m/>
    <s v="Non"/>
    <m/>
  </r>
  <r>
    <x v="1"/>
    <m/>
    <m/>
    <s v="962.66"/>
    <n v="6001525"/>
    <n v="99"/>
    <s v="I"/>
    <n v="1"/>
    <m/>
    <m/>
    <m/>
    <m/>
    <s v="Totale"/>
    <n v="25410763"/>
    <x v="0"/>
    <n v="67778"/>
    <s v="Truite de riviere"/>
    <n v="73"/>
    <s v="Oui"/>
    <m/>
    <s v="Non"/>
    <m/>
    <s v="Non"/>
    <m/>
  </r>
  <r>
    <x v="1"/>
    <m/>
    <m/>
    <s v="962.66"/>
    <n v="6001525"/>
    <n v="99"/>
    <s v="I"/>
    <n v="1"/>
    <m/>
    <m/>
    <m/>
    <m/>
    <s v="Totale"/>
    <n v="25410764"/>
    <x v="0"/>
    <n v="67778"/>
    <s v="Truite de riviere"/>
    <n v="72"/>
    <s v="Oui"/>
    <m/>
    <s v="Non"/>
    <m/>
    <s v="Non"/>
    <m/>
  </r>
  <r>
    <x v="1"/>
    <m/>
    <m/>
    <s v="962.66"/>
    <n v="6001525"/>
    <n v="99"/>
    <s v="I"/>
    <n v="1"/>
    <m/>
    <m/>
    <m/>
    <m/>
    <s v="Totale"/>
    <n v="25410765"/>
    <x v="0"/>
    <n v="67778"/>
    <s v="Truite de riviere"/>
    <n v="80"/>
    <s v="Oui"/>
    <m/>
    <s v="Non"/>
    <m/>
    <s v="Non"/>
    <m/>
  </r>
  <r>
    <x v="1"/>
    <m/>
    <m/>
    <s v="962.66"/>
    <n v="6001525"/>
    <n v="99"/>
    <s v="I"/>
    <n v="1"/>
    <m/>
    <m/>
    <m/>
    <m/>
    <s v="Totale"/>
    <n v="25410766"/>
    <x v="0"/>
    <n v="67778"/>
    <s v="Truite de riviere"/>
    <n v="82"/>
    <s v="Oui"/>
    <m/>
    <s v="Non"/>
    <m/>
    <s v="Non"/>
    <m/>
  </r>
  <r>
    <x v="1"/>
    <m/>
    <m/>
    <s v="962.66"/>
    <n v="6001526"/>
    <n v="100"/>
    <s v="I"/>
    <n v="1"/>
    <n v="2"/>
    <n v="7"/>
    <m/>
    <m/>
    <s v="Totale"/>
    <n v="25410767"/>
    <x v="0"/>
    <n v="67778"/>
    <s v="Truite de riviere"/>
    <n v="64"/>
    <s v="Oui"/>
    <m/>
    <s v="Non"/>
    <m/>
    <s v="Non"/>
    <m/>
  </r>
  <r>
    <x v="1"/>
    <m/>
    <m/>
    <s v="962.66"/>
    <n v="6001526"/>
    <n v="100"/>
    <s v="I"/>
    <n v="1"/>
    <m/>
    <m/>
    <m/>
    <m/>
    <s v="Totale"/>
    <n v="25410768"/>
    <x v="0"/>
    <n v="67778"/>
    <s v="Truite de riviere"/>
    <n v="77"/>
    <s v="Oui"/>
    <m/>
    <s v="Non"/>
    <m/>
    <s v="Non"/>
    <m/>
  </r>
  <r>
    <x v="1"/>
    <m/>
    <m/>
    <s v="962.66"/>
    <n v="6001527"/>
    <n v="101"/>
    <s v="I"/>
    <n v="1"/>
    <n v="4"/>
    <n v="109"/>
    <m/>
    <m/>
    <s v="Totale"/>
    <n v="25410769"/>
    <x v="1"/>
    <n v="67257"/>
    <s v="Goujon commun"/>
    <n v="142"/>
    <s v="Oui"/>
    <m/>
    <s v="Non"/>
    <m/>
    <s v="Non"/>
    <m/>
  </r>
  <r>
    <x v="1"/>
    <m/>
    <m/>
    <s v="962.66"/>
    <n v="6001527"/>
    <n v="101"/>
    <s v="I"/>
    <n v="1"/>
    <m/>
    <m/>
    <m/>
    <m/>
    <s v="Totale"/>
    <n v="25410770"/>
    <x v="1"/>
    <n v="67257"/>
    <s v="Goujon commun"/>
    <n v="143"/>
    <s v="Oui"/>
    <m/>
    <s v="Non"/>
    <m/>
    <s v="Non"/>
    <m/>
  </r>
  <r>
    <x v="1"/>
    <m/>
    <m/>
    <s v="962.66"/>
    <n v="6001527"/>
    <n v="101"/>
    <s v="I"/>
    <n v="1"/>
    <m/>
    <m/>
    <m/>
    <m/>
    <s v="Totale"/>
    <n v="25410771"/>
    <x v="1"/>
    <n v="67257"/>
    <s v="Goujon commun"/>
    <n v="116"/>
    <s v="Oui"/>
    <m/>
    <s v="Non"/>
    <m/>
    <s v="Non"/>
    <m/>
  </r>
  <r>
    <x v="1"/>
    <m/>
    <m/>
    <s v="962.66"/>
    <n v="6001527"/>
    <n v="101"/>
    <s v="I"/>
    <n v="1"/>
    <m/>
    <m/>
    <m/>
    <m/>
    <s v="Totale"/>
    <n v="25410772"/>
    <x v="1"/>
    <n v="67257"/>
    <s v="Goujon commun"/>
    <n v="126"/>
    <s v="Oui"/>
    <m/>
    <s v="Non"/>
    <m/>
    <s v="Non"/>
    <m/>
  </r>
  <r>
    <x v="1"/>
    <m/>
    <m/>
    <s v="962.66"/>
    <n v="6001528"/>
    <n v="102"/>
    <s v="I"/>
    <n v="1"/>
    <n v="5"/>
    <n v="31"/>
    <m/>
    <m/>
    <s v="Totale"/>
    <n v="25410773"/>
    <x v="0"/>
    <n v="67778"/>
    <s v="Truite de riviere"/>
    <n v="91"/>
    <s v="Oui"/>
    <m/>
    <s v="Non"/>
    <m/>
    <s v="Non"/>
    <m/>
  </r>
  <r>
    <x v="1"/>
    <m/>
    <m/>
    <s v="962.66"/>
    <n v="6001528"/>
    <n v="102"/>
    <s v="I"/>
    <n v="1"/>
    <m/>
    <m/>
    <m/>
    <m/>
    <s v="Totale"/>
    <n v="25410774"/>
    <x v="0"/>
    <n v="67778"/>
    <s v="Truite de riviere"/>
    <n v="82"/>
    <s v="Oui"/>
    <m/>
    <s v="Non"/>
    <m/>
    <s v="Non"/>
    <m/>
  </r>
  <r>
    <x v="1"/>
    <m/>
    <m/>
    <s v="962.66"/>
    <n v="6001528"/>
    <n v="102"/>
    <s v="I"/>
    <n v="1"/>
    <m/>
    <m/>
    <m/>
    <m/>
    <s v="Totale"/>
    <n v="25410775"/>
    <x v="0"/>
    <n v="67778"/>
    <s v="Truite de riviere"/>
    <n v="95"/>
    <s v="Oui"/>
    <m/>
    <s v="Non"/>
    <m/>
    <s v="Non"/>
    <m/>
  </r>
  <r>
    <x v="1"/>
    <m/>
    <m/>
    <s v="962.66"/>
    <n v="6001528"/>
    <n v="102"/>
    <s v="I"/>
    <n v="1"/>
    <m/>
    <m/>
    <m/>
    <m/>
    <s v="Totale"/>
    <n v="25410776"/>
    <x v="0"/>
    <n v="67778"/>
    <s v="Truite de riviere"/>
    <n v="81"/>
    <s v="Oui"/>
    <m/>
    <s v="Non"/>
    <m/>
    <s v="Non"/>
    <m/>
  </r>
  <r>
    <x v="1"/>
    <m/>
    <m/>
    <s v="962.66"/>
    <n v="6001528"/>
    <n v="102"/>
    <s v="I"/>
    <n v="1"/>
    <m/>
    <m/>
    <m/>
    <m/>
    <s v="Totale"/>
    <n v="25410777"/>
    <x v="0"/>
    <n v="67778"/>
    <s v="Truite de riviere"/>
    <n v="81"/>
    <s v="Oui"/>
    <m/>
    <s v="Non"/>
    <m/>
    <s v="Non"/>
    <m/>
  </r>
  <r>
    <x v="1"/>
    <m/>
    <m/>
    <s v="962.66"/>
    <n v="6001529"/>
    <n v="103"/>
    <s v="I"/>
    <n v="1"/>
    <n v="4"/>
    <n v="31"/>
    <m/>
    <m/>
    <s v="Totale"/>
    <n v="25410778"/>
    <x v="4"/>
    <n v="69182"/>
    <s v="Chabot"/>
    <n v="76"/>
    <s v="Oui"/>
    <m/>
    <s v="Non"/>
    <m/>
    <s v="Non"/>
    <m/>
  </r>
  <r>
    <x v="1"/>
    <m/>
    <m/>
    <s v="962.66"/>
    <n v="6001529"/>
    <n v="103"/>
    <s v="I"/>
    <n v="1"/>
    <m/>
    <m/>
    <m/>
    <m/>
    <s v="Totale"/>
    <n v="25410779"/>
    <x v="4"/>
    <n v="69182"/>
    <s v="Chabot"/>
    <n v="82"/>
    <s v="Oui"/>
    <m/>
    <s v="Non"/>
    <m/>
    <s v="Non"/>
    <m/>
  </r>
  <r>
    <x v="1"/>
    <m/>
    <m/>
    <s v="962.66"/>
    <n v="6001529"/>
    <n v="103"/>
    <s v="I"/>
    <n v="1"/>
    <m/>
    <m/>
    <m/>
    <m/>
    <s v="Totale"/>
    <n v="25410780"/>
    <x v="4"/>
    <n v="69182"/>
    <s v="Chabot"/>
    <n v="67"/>
    <s v="Oui"/>
    <m/>
    <s v="Non"/>
    <m/>
    <s v="Non"/>
    <m/>
  </r>
  <r>
    <x v="1"/>
    <m/>
    <m/>
    <s v="962.66"/>
    <n v="6001529"/>
    <n v="103"/>
    <s v="I"/>
    <n v="1"/>
    <m/>
    <m/>
    <m/>
    <m/>
    <s v="Totale"/>
    <n v="25410781"/>
    <x v="4"/>
    <n v="69182"/>
    <s v="Chabot"/>
    <n v="86"/>
    <s v="Oui"/>
    <m/>
    <s v="Non"/>
    <m/>
    <s v="Non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5A40828-497E-473D-BBFA-4E39C3E03F67}" name="Tableau croisé dynamique2" cacheId="14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>
  <location ref="A3:C21" firstHeaderRow="0" firstDataRow="1" firstDataCol="1"/>
  <pivotFields count="24">
    <pivotField axis="axisRow"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axis="axisRow" showAll="0" defaultSubtotal="0">
      <items count="6">
        <item x="4"/>
        <item x="5"/>
        <item x="1"/>
        <item x="3"/>
        <item x="0"/>
        <item x="2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14"/>
    <field x="0"/>
  </rowFields>
  <rowItems count="18">
    <i>
      <x/>
    </i>
    <i r="1">
      <x/>
    </i>
    <i r="1">
      <x v="1"/>
    </i>
    <i>
      <x v="1"/>
    </i>
    <i r="1">
      <x v="1"/>
    </i>
    <i>
      <x v="2"/>
    </i>
    <i r="1">
      <x/>
    </i>
    <i r="1">
      <x v="1"/>
    </i>
    <i>
      <x v="3"/>
    </i>
    <i r="1">
      <x/>
    </i>
    <i r="1">
      <x v="1"/>
    </i>
    <i>
      <x v="4"/>
    </i>
    <i r="1">
      <x/>
    </i>
    <i r="1">
      <x v="1"/>
    </i>
    <i>
      <x v="5"/>
    </i>
    <i r="1">
      <x/>
    </i>
    <i r="1"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Somme de  Effectif du lot " fld="8" baseField="0" baseItem="0"/>
    <dataField name="Somme de  Poids du lot (g) 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48"/>
  <sheetViews>
    <sheetView tabSelected="1" workbookViewId="0">
      <selection activeCell="T28" sqref="T28:U28"/>
    </sheetView>
  </sheetViews>
  <sheetFormatPr baseColWidth="10" defaultColWidth="8.8554687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71093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7.9" customHeight="1" thickBot="1">
      <c r="A1" s="1"/>
      <c r="B1" s="94" t="s">
        <v>0</v>
      </c>
      <c r="C1" s="95"/>
      <c r="D1" s="95"/>
      <c r="E1" s="95"/>
      <c r="F1" s="95"/>
      <c r="G1" s="95"/>
      <c r="H1" s="95"/>
      <c r="I1" s="95"/>
      <c r="J1" s="95"/>
      <c r="K1" s="95"/>
      <c r="L1" s="95"/>
      <c r="M1" s="96"/>
      <c r="N1" s="1"/>
    </row>
    <row r="2" spans="1:14" ht="19.899999999999999" customHeight="1" thickTop="1" thickBot="1">
      <c r="A2" s="1"/>
      <c r="B2" s="97" t="s">
        <v>1</v>
      </c>
      <c r="C2" s="98"/>
      <c r="D2" s="98"/>
      <c r="E2" s="98"/>
      <c r="F2" s="98"/>
      <c r="G2" s="98"/>
      <c r="H2" s="98"/>
      <c r="I2" s="98"/>
      <c r="J2" s="98"/>
      <c r="K2" s="98"/>
      <c r="L2" s="98"/>
      <c r="M2" s="99"/>
      <c r="N2" s="1"/>
    </row>
    <row r="3" spans="1:14" ht="13.15" customHeight="1">
      <c r="A3" s="1"/>
      <c r="B3" s="100" t="s">
        <v>2</v>
      </c>
      <c r="C3" s="101"/>
      <c r="D3" s="102" t="s">
        <v>3</v>
      </c>
      <c r="E3" s="103"/>
      <c r="F3" s="104" t="s">
        <v>4</v>
      </c>
      <c r="G3" s="105"/>
      <c r="H3" s="105"/>
      <c r="I3" s="105"/>
      <c r="J3" s="106" t="s">
        <v>5</v>
      </c>
      <c r="K3" s="107"/>
      <c r="L3" s="107"/>
      <c r="M3" s="108"/>
      <c r="N3" s="1"/>
    </row>
    <row r="4" spans="1:14" ht="13.15" customHeight="1">
      <c r="A4" s="1"/>
      <c r="B4" s="109" t="s">
        <v>6</v>
      </c>
      <c r="C4" s="110"/>
      <c r="D4" s="111" t="s">
        <v>7</v>
      </c>
      <c r="E4" s="112"/>
      <c r="F4" s="113" t="s">
        <v>8</v>
      </c>
      <c r="G4" s="114"/>
      <c r="H4" s="114"/>
      <c r="I4" s="114"/>
      <c r="J4" s="115" t="s">
        <v>7</v>
      </c>
      <c r="K4" s="116"/>
      <c r="L4" s="116"/>
      <c r="M4" s="117"/>
      <c r="N4" s="1"/>
    </row>
    <row r="5" spans="1:14" ht="13.15" customHeight="1">
      <c r="A5" s="1"/>
      <c r="B5" s="109" t="s">
        <v>9</v>
      </c>
      <c r="C5" s="110"/>
      <c r="D5" s="111" t="s">
        <v>10</v>
      </c>
      <c r="E5" s="112"/>
      <c r="F5" s="113" t="s">
        <v>11</v>
      </c>
      <c r="G5" s="114"/>
      <c r="H5" s="114"/>
      <c r="I5" s="114"/>
      <c r="J5" s="115" t="s">
        <v>7</v>
      </c>
      <c r="K5" s="116"/>
      <c r="L5" s="116"/>
      <c r="M5" s="117"/>
      <c r="N5" s="1"/>
    </row>
    <row r="6" spans="1:14" ht="13.15" customHeight="1">
      <c r="A6" s="1"/>
      <c r="B6" s="109" t="s">
        <v>12</v>
      </c>
      <c r="C6" s="110"/>
      <c r="D6" s="42"/>
      <c r="E6" s="42"/>
      <c r="F6" s="113" t="s">
        <v>13</v>
      </c>
      <c r="G6" s="114"/>
      <c r="H6" s="114"/>
      <c r="I6" s="114"/>
      <c r="J6" s="115" t="s">
        <v>14</v>
      </c>
      <c r="K6" s="116"/>
      <c r="L6" s="116"/>
      <c r="M6" s="117"/>
      <c r="N6" s="1"/>
    </row>
    <row r="7" spans="1:14" ht="13.15" customHeight="1" thickBot="1">
      <c r="A7" s="1"/>
      <c r="B7" s="118" t="s">
        <v>15</v>
      </c>
      <c r="C7" s="119"/>
      <c r="D7" s="120" t="s">
        <v>16</v>
      </c>
      <c r="E7" s="121"/>
      <c r="F7" s="122" t="s">
        <v>17</v>
      </c>
      <c r="G7" s="123"/>
      <c r="H7" s="123"/>
      <c r="I7" s="123"/>
      <c r="J7" s="124" t="s">
        <v>7</v>
      </c>
      <c r="K7" s="125"/>
      <c r="L7" s="125"/>
      <c r="M7" s="126"/>
      <c r="N7" s="1"/>
    </row>
    <row r="8" spans="1:14" ht="18" customHeight="1" thickBot="1">
      <c r="A8" s="1"/>
      <c r="B8" s="97" t="s">
        <v>18</v>
      </c>
      <c r="C8" s="98"/>
      <c r="D8" s="98"/>
      <c r="E8" s="98"/>
      <c r="F8" s="98"/>
      <c r="G8" s="98"/>
      <c r="H8" s="127" t="s">
        <v>19</v>
      </c>
      <c r="I8" s="98"/>
      <c r="J8" s="98"/>
      <c r="K8" s="98"/>
      <c r="L8" s="98"/>
      <c r="M8" s="99"/>
      <c r="N8" s="1"/>
    </row>
    <row r="9" spans="1:14" ht="3" customHeight="1" thickBot="1">
      <c r="A9" s="1"/>
      <c r="B9" s="128" t="s">
        <v>20</v>
      </c>
      <c r="C9" s="129"/>
      <c r="D9" s="129"/>
      <c r="E9" s="106" t="s">
        <v>3</v>
      </c>
      <c r="F9" s="107"/>
      <c r="G9" s="107"/>
      <c r="H9" s="43"/>
      <c r="I9" s="42"/>
      <c r="J9" s="42"/>
      <c r="K9" s="42"/>
      <c r="L9" s="42"/>
      <c r="M9" s="44"/>
      <c r="N9" s="1"/>
    </row>
    <row r="10" spans="1:14" ht="12" customHeight="1">
      <c r="A10" s="1"/>
      <c r="B10" s="130"/>
      <c r="C10" s="129"/>
      <c r="D10" s="129"/>
      <c r="E10" s="107"/>
      <c r="F10" s="107"/>
      <c r="G10" s="107"/>
      <c r="H10" s="43"/>
      <c r="I10" s="131"/>
      <c r="J10" s="131"/>
      <c r="K10" s="131"/>
      <c r="L10" s="42"/>
      <c r="M10" s="44"/>
      <c r="N10" s="1"/>
    </row>
    <row r="11" spans="1:14" ht="15" customHeight="1">
      <c r="A11" s="1"/>
      <c r="B11" s="132" t="s">
        <v>21</v>
      </c>
      <c r="C11" s="133"/>
      <c r="D11" s="133"/>
      <c r="E11" s="115" t="s">
        <v>22</v>
      </c>
      <c r="F11" s="116"/>
      <c r="G11" s="116"/>
      <c r="H11" s="43"/>
      <c r="I11" s="131"/>
      <c r="J11" s="131"/>
      <c r="K11" s="131"/>
      <c r="L11" s="42"/>
      <c r="M11" s="44"/>
      <c r="N11" s="1"/>
    </row>
    <row r="12" spans="1:14" ht="15" customHeight="1">
      <c r="A12" s="1"/>
      <c r="B12" s="132" t="s">
        <v>23</v>
      </c>
      <c r="C12" s="133"/>
      <c r="D12" s="133"/>
      <c r="E12" s="343" t="s">
        <v>484</v>
      </c>
      <c r="F12" s="344"/>
      <c r="G12" s="344"/>
      <c r="H12" s="43"/>
      <c r="I12" s="131"/>
      <c r="J12" s="131"/>
      <c r="K12" s="131"/>
      <c r="L12" s="42"/>
      <c r="M12" s="44"/>
      <c r="N12" s="1"/>
    </row>
    <row r="13" spans="1:14" ht="15" customHeight="1">
      <c r="A13" s="1"/>
      <c r="B13" s="132" t="s">
        <v>25</v>
      </c>
      <c r="C13" s="133"/>
      <c r="D13" s="133"/>
      <c r="E13" s="115" t="s">
        <v>14</v>
      </c>
      <c r="F13" s="116"/>
      <c r="G13" s="116"/>
      <c r="H13" s="43"/>
      <c r="I13" s="131"/>
      <c r="J13" s="131"/>
      <c r="K13" s="131"/>
      <c r="L13" s="42"/>
      <c r="M13" s="44"/>
      <c r="N13" s="1"/>
    </row>
    <row r="14" spans="1:14" ht="15" customHeight="1">
      <c r="A14" s="1"/>
      <c r="B14" s="132" t="s">
        <v>26</v>
      </c>
      <c r="C14" s="133"/>
      <c r="D14" s="133"/>
      <c r="E14" s="115" t="s">
        <v>27</v>
      </c>
      <c r="F14" s="116"/>
      <c r="G14" s="116"/>
      <c r="H14" s="43"/>
      <c r="I14" s="131"/>
      <c r="J14" s="131"/>
      <c r="K14" s="131"/>
      <c r="L14" s="42"/>
      <c r="M14" s="44"/>
      <c r="N14" s="1"/>
    </row>
    <row r="15" spans="1:14" ht="15" customHeight="1">
      <c r="A15" s="1"/>
      <c r="B15" s="132" t="s">
        <v>28</v>
      </c>
      <c r="C15" s="133"/>
      <c r="D15" s="133"/>
      <c r="E15" s="115" t="s">
        <v>29</v>
      </c>
      <c r="F15" s="116"/>
      <c r="G15" s="116"/>
      <c r="H15" s="43"/>
      <c r="I15" s="131"/>
      <c r="J15" s="131"/>
      <c r="K15" s="131"/>
      <c r="L15" s="42"/>
      <c r="M15" s="44"/>
      <c r="N15" s="1"/>
    </row>
    <row r="16" spans="1:14" ht="15" customHeight="1">
      <c r="A16" s="1"/>
      <c r="B16" s="132" t="s">
        <v>30</v>
      </c>
      <c r="C16" s="133"/>
      <c r="D16" s="133"/>
      <c r="E16" s="115" t="s">
        <v>31</v>
      </c>
      <c r="F16" s="116"/>
      <c r="G16" s="116"/>
      <c r="H16" s="43"/>
      <c r="I16" s="131"/>
      <c r="J16" s="131"/>
      <c r="K16" s="131"/>
      <c r="L16" s="42"/>
      <c r="M16" s="44"/>
      <c r="N16" s="1"/>
    </row>
    <row r="17" spans="1:14" ht="15" customHeight="1">
      <c r="A17" s="1"/>
      <c r="B17" s="132" t="s">
        <v>32</v>
      </c>
      <c r="C17" s="133"/>
      <c r="D17" s="133"/>
      <c r="E17" s="115" t="s">
        <v>7</v>
      </c>
      <c r="F17" s="116"/>
      <c r="G17" s="116"/>
      <c r="H17" s="43"/>
      <c r="I17" s="131"/>
      <c r="J17" s="131"/>
      <c r="K17" s="131"/>
      <c r="L17" s="42"/>
      <c r="M17" s="44"/>
      <c r="N17" s="1"/>
    </row>
    <row r="18" spans="1:14" ht="15" customHeight="1">
      <c r="A18" s="1"/>
      <c r="B18" s="132" t="s">
        <v>33</v>
      </c>
      <c r="C18" s="133"/>
      <c r="D18" s="133"/>
      <c r="E18" s="115" t="s">
        <v>34</v>
      </c>
      <c r="F18" s="116"/>
      <c r="G18" s="116"/>
      <c r="H18" s="43"/>
      <c r="I18" s="131"/>
      <c r="J18" s="131"/>
      <c r="K18" s="131"/>
      <c r="L18" s="42"/>
      <c r="M18" s="44"/>
      <c r="N18" s="1"/>
    </row>
    <row r="19" spans="1:14" ht="15" customHeight="1">
      <c r="A19" s="1"/>
      <c r="B19" s="132" t="s">
        <v>35</v>
      </c>
      <c r="C19" s="133"/>
      <c r="D19" s="133"/>
      <c r="E19" s="115" t="s">
        <v>7</v>
      </c>
      <c r="F19" s="116"/>
      <c r="G19" s="116"/>
      <c r="H19" s="43"/>
      <c r="I19" s="131"/>
      <c r="J19" s="131"/>
      <c r="K19" s="131"/>
      <c r="L19" s="42"/>
      <c r="M19" s="44"/>
      <c r="N19" s="1"/>
    </row>
    <row r="20" spans="1:14" ht="13.15" customHeight="1" thickBot="1">
      <c r="A20" s="1"/>
      <c r="B20" s="134" t="s">
        <v>36</v>
      </c>
      <c r="C20" s="135"/>
      <c r="D20" s="135"/>
      <c r="E20" s="124" t="s">
        <v>36</v>
      </c>
      <c r="F20" s="125"/>
      <c r="G20" s="125"/>
      <c r="H20" s="43"/>
      <c r="I20" s="131"/>
      <c r="J20" s="131"/>
      <c r="K20" s="131"/>
      <c r="L20" s="42"/>
      <c r="M20" s="44"/>
      <c r="N20" s="1"/>
    </row>
    <row r="21" spans="1:14" ht="1.9" customHeight="1" thickBot="1">
      <c r="A21" s="1"/>
      <c r="B21" s="136"/>
      <c r="C21" s="135"/>
      <c r="D21" s="135"/>
      <c r="E21" s="125"/>
      <c r="F21" s="125"/>
      <c r="G21" s="125"/>
      <c r="H21" s="45"/>
      <c r="I21" s="46"/>
      <c r="J21" s="46"/>
      <c r="K21" s="46"/>
      <c r="L21" s="46"/>
      <c r="M21" s="47"/>
      <c r="N21" s="1"/>
    </row>
    <row r="22" spans="1:14" ht="18" customHeight="1" thickBot="1">
      <c r="A22" s="1"/>
      <c r="B22" s="97" t="s">
        <v>37</v>
      </c>
      <c r="C22" s="98"/>
      <c r="D22" s="98"/>
      <c r="E22" s="98"/>
      <c r="F22" s="98"/>
      <c r="G22" s="98"/>
      <c r="H22" s="127" t="s">
        <v>38</v>
      </c>
      <c r="I22" s="98"/>
      <c r="J22" s="98"/>
      <c r="K22" s="98"/>
      <c r="L22" s="98"/>
      <c r="M22" s="99"/>
      <c r="N22" s="1"/>
    </row>
    <row r="23" spans="1:14" ht="1.9" customHeight="1">
      <c r="A23" s="1"/>
      <c r="B23" s="48"/>
      <c r="C23" s="42"/>
      <c r="D23" s="42"/>
      <c r="E23" s="42"/>
      <c r="F23" s="42"/>
      <c r="G23" s="49"/>
      <c r="H23" s="137" t="s">
        <v>39</v>
      </c>
      <c r="I23" s="133"/>
      <c r="J23" s="133"/>
      <c r="K23" s="115" t="s">
        <v>40</v>
      </c>
      <c r="L23" s="116"/>
      <c r="M23" s="117"/>
      <c r="N23" s="1"/>
    </row>
    <row r="24" spans="1:14" ht="13.15" customHeight="1">
      <c r="A24" s="1"/>
      <c r="B24" s="48"/>
      <c r="C24" s="131"/>
      <c r="D24" s="131"/>
      <c r="E24" s="131"/>
      <c r="F24" s="131"/>
      <c r="G24" s="49"/>
      <c r="H24" s="133"/>
      <c r="I24" s="133"/>
      <c r="J24" s="133"/>
      <c r="K24" s="116"/>
      <c r="L24" s="116"/>
      <c r="M24" s="117"/>
      <c r="N24" s="1"/>
    </row>
    <row r="25" spans="1:14" ht="15" customHeight="1">
      <c r="A25" s="1"/>
      <c r="B25" s="48"/>
      <c r="C25" s="131"/>
      <c r="D25" s="131"/>
      <c r="E25" s="131"/>
      <c r="F25" s="131"/>
      <c r="G25" s="49"/>
      <c r="H25" s="137" t="s">
        <v>41</v>
      </c>
      <c r="I25" s="133"/>
      <c r="J25" s="133"/>
      <c r="K25" s="115" t="s">
        <v>5</v>
      </c>
      <c r="L25" s="116"/>
      <c r="M25" s="117"/>
      <c r="N25" s="1"/>
    </row>
    <row r="26" spans="1:14" ht="15" customHeight="1">
      <c r="A26" s="1"/>
      <c r="B26" s="48"/>
      <c r="C26" s="131"/>
      <c r="D26" s="131"/>
      <c r="E26" s="131"/>
      <c r="F26" s="131"/>
      <c r="G26" s="49"/>
      <c r="H26" s="137" t="s">
        <v>42</v>
      </c>
      <c r="I26" s="133"/>
      <c r="J26" s="133"/>
      <c r="K26" s="115" t="s">
        <v>7</v>
      </c>
      <c r="L26" s="116"/>
      <c r="M26" s="117"/>
      <c r="N26" s="1"/>
    </row>
    <row r="27" spans="1:14" ht="15" customHeight="1">
      <c r="A27" s="1"/>
      <c r="B27" s="48"/>
      <c r="C27" s="131"/>
      <c r="D27" s="131"/>
      <c r="E27" s="131"/>
      <c r="F27" s="131"/>
      <c r="G27" s="49"/>
      <c r="H27" s="137" t="s">
        <v>43</v>
      </c>
      <c r="I27" s="133"/>
      <c r="J27" s="133"/>
      <c r="K27" s="115" t="s">
        <v>44</v>
      </c>
      <c r="L27" s="116"/>
      <c r="M27" s="117"/>
      <c r="N27" s="1"/>
    </row>
    <row r="28" spans="1:14" ht="15" customHeight="1">
      <c r="A28" s="1"/>
      <c r="B28" s="48"/>
      <c r="C28" s="131"/>
      <c r="D28" s="131"/>
      <c r="E28" s="131"/>
      <c r="F28" s="131"/>
      <c r="G28" s="49"/>
      <c r="H28" s="137" t="s">
        <v>45</v>
      </c>
      <c r="I28" s="133"/>
      <c r="J28" s="133"/>
      <c r="K28" s="115" t="s">
        <v>46</v>
      </c>
      <c r="L28" s="116"/>
      <c r="M28" s="117"/>
      <c r="N28" s="1"/>
    </row>
    <row r="29" spans="1:14" ht="15" customHeight="1">
      <c r="A29" s="1"/>
      <c r="B29" s="48"/>
      <c r="C29" s="131"/>
      <c r="D29" s="131"/>
      <c r="E29" s="131"/>
      <c r="F29" s="131"/>
      <c r="G29" s="49"/>
      <c r="H29" s="137" t="s">
        <v>47</v>
      </c>
      <c r="I29" s="133"/>
      <c r="J29" s="133"/>
      <c r="K29" s="115" t="s">
        <v>48</v>
      </c>
      <c r="L29" s="116"/>
      <c r="M29" s="117"/>
      <c r="N29" s="1"/>
    </row>
    <row r="30" spans="1:14" ht="15" customHeight="1">
      <c r="A30" s="1"/>
      <c r="B30" s="48"/>
      <c r="C30" s="131"/>
      <c r="D30" s="131"/>
      <c r="E30" s="131"/>
      <c r="F30" s="131"/>
      <c r="G30" s="49"/>
      <c r="H30" s="137" t="s">
        <v>49</v>
      </c>
      <c r="I30" s="133"/>
      <c r="J30" s="133"/>
      <c r="K30" s="115" t="s">
        <v>50</v>
      </c>
      <c r="L30" s="116"/>
      <c r="M30" s="117"/>
      <c r="N30" s="1"/>
    </row>
    <row r="31" spans="1:14" ht="15" customHeight="1">
      <c r="A31" s="1"/>
      <c r="B31" s="48"/>
      <c r="C31" s="131"/>
      <c r="D31" s="131"/>
      <c r="E31" s="131"/>
      <c r="F31" s="131"/>
      <c r="G31" s="49"/>
      <c r="H31" s="137" t="s">
        <v>51</v>
      </c>
      <c r="I31" s="133"/>
      <c r="J31" s="133"/>
      <c r="K31" s="115" t="s">
        <v>52</v>
      </c>
      <c r="L31" s="116"/>
      <c r="M31" s="117"/>
      <c r="N31" s="1"/>
    </row>
    <row r="32" spans="1:14" ht="15" customHeight="1">
      <c r="A32" s="1"/>
      <c r="B32" s="48"/>
      <c r="C32" s="131"/>
      <c r="D32" s="131"/>
      <c r="E32" s="131"/>
      <c r="F32" s="131"/>
      <c r="G32" s="49"/>
      <c r="H32" s="137" t="s">
        <v>53</v>
      </c>
      <c r="I32" s="133"/>
      <c r="J32" s="133"/>
      <c r="K32" s="115" t="s">
        <v>54</v>
      </c>
      <c r="L32" s="116"/>
      <c r="M32" s="117"/>
      <c r="N32" s="1"/>
    </row>
    <row r="33" spans="1:14" ht="15" customHeight="1">
      <c r="A33" s="1"/>
      <c r="B33" s="48"/>
      <c r="C33" s="131"/>
      <c r="D33" s="131"/>
      <c r="E33" s="131"/>
      <c r="F33" s="131"/>
      <c r="G33" s="49"/>
      <c r="H33" s="137" t="s">
        <v>55</v>
      </c>
      <c r="I33" s="133"/>
      <c r="J33" s="133"/>
      <c r="K33" s="115" t="s">
        <v>56</v>
      </c>
      <c r="L33" s="116"/>
      <c r="M33" s="117"/>
      <c r="N33" s="1"/>
    </row>
    <row r="34" spans="1:14" ht="15" customHeight="1">
      <c r="A34" s="1"/>
      <c r="B34" s="48"/>
      <c r="C34" s="131"/>
      <c r="D34" s="131"/>
      <c r="E34" s="131"/>
      <c r="F34" s="131"/>
      <c r="G34" s="49"/>
      <c r="H34" s="137" t="s">
        <v>57</v>
      </c>
      <c r="I34" s="133"/>
      <c r="J34" s="133"/>
      <c r="K34" s="115" t="s">
        <v>58</v>
      </c>
      <c r="L34" s="116"/>
      <c r="M34" s="117"/>
      <c r="N34" s="1"/>
    </row>
    <row r="35" spans="1:14" ht="13.9" customHeight="1" thickBot="1">
      <c r="A35" s="1"/>
      <c r="B35" s="48"/>
      <c r="C35" s="131"/>
      <c r="D35" s="131"/>
      <c r="E35" s="131"/>
      <c r="F35" s="131"/>
      <c r="G35" s="49"/>
      <c r="H35" s="138" t="s">
        <v>59</v>
      </c>
      <c r="I35" s="135"/>
      <c r="J35" s="135"/>
      <c r="K35" s="124" t="s">
        <v>60</v>
      </c>
      <c r="L35" s="125"/>
      <c r="M35" s="126"/>
      <c r="N35" s="1"/>
    </row>
    <row r="36" spans="1:14" ht="1.1499999999999999" customHeight="1" thickBot="1">
      <c r="A36" s="1"/>
      <c r="B36" s="50"/>
      <c r="C36" s="46"/>
      <c r="D36" s="46"/>
      <c r="E36" s="46"/>
      <c r="F36" s="46"/>
      <c r="G36" s="51"/>
      <c r="H36" s="135"/>
      <c r="I36" s="135"/>
      <c r="J36" s="135"/>
      <c r="K36" s="125"/>
      <c r="L36" s="125"/>
      <c r="M36" s="126"/>
      <c r="N36" s="1"/>
    </row>
    <row r="37" spans="1:14" ht="166.9" customHeight="1">
      <c r="A37" s="1"/>
      <c r="B37" s="48"/>
      <c r="C37" s="139"/>
      <c r="D37" s="139"/>
      <c r="E37" s="139"/>
      <c r="F37" s="139"/>
      <c r="G37" s="139"/>
      <c r="H37" s="139"/>
      <c r="I37" s="139"/>
      <c r="J37" s="139"/>
      <c r="K37" s="139"/>
      <c r="L37" s="139"/>
      <c r="M37" s="44"/>
      <c r="N37" s="1"/>
    </row>
    <row r="38" spans="1:14" ht="124.15" customHeight="1">
      <c r="A38" s="1"/>
      <c r="B38" s="48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44"/>
      <c r="N38" s="1"/>
    </row>
    <row r="39" spans="1:14">
      <c r="B39" s="52"/>
      <c r="C39" s="140"/>
      <c r="D39" s="140"/>
      <c r="E39" s="140"/>
      <c r="F39" s="140"/>
      <c r="G39" s="140"/>
      <c r="H39" s="140"/>
      <c r="I39" s="140"/>
      <c r="J39" s="140"/>
      <c r="K39" s="140"/>
      <c r="L39" s="140"/>
      <c r="M39" s="53"/>
    </row>
    <row r="40" spans="1:14">
      <c r="B40" s="52"/>
      <c r="C40" s="140"/>
      <c r="D40" s="140"/>
      <c r="E40" s="140"/>
      <c r="F40" s="140"/>
      <c r="G40" s="140"/>
      <c r="H40" s="140"/>
      <c r="I40" s="140"/>
      <c r="J40" s="140"/>
      <c r="K40" s="140"/>
      <c r="L40" s="140"/>
      <c r="M40" s="53"/>
    </row>
    <row r="41" spans="1:14">
      <c r="B41" s="52"/>
      <c r="C41" s="140"/>
      <c r="D41" s="140"/>
      <c r="E41" s="140"/>
      <c r="F41" s="140"/>
      <c r="G41" s="140"/>
      <c r="H41" s="140"/>
      <c r="I41" s="140"/>
      <c r="J41" s="140"/>
      <c r="K41" s="140"/>
      <c r="L41" s="140"/>
      <c r="M41" s="53"/>
    </row>
    <row r="42" spans="1:14">
      <c r="B42" s="52"/>
      <c r="C42" s="140"/>
      <c r="D42" s="140"/>
      <c r="E42" s="140"/>
      <c r="F42" s="140"/>
      <c r="G42" s="140"/>
      <c r="H42" s="140"/>
      <c r="I42" s="140"/>
      <c r="J42" s="140"/>
      <c r="K42" s="140"/>
      <c r="L42" s="140"/>
      <c r="M42" s="53"/>
    </row>
    <row r="43" spans="1:14">
      <c r="B43" s="52"/>
      <c r="C43" s="140"/>
      <c r="D43" s="140"/>
      <c r="E43" s="140"/>
      <c r="F43" s="140"/>
      <c r="G43" s="140"/>
      <c r="H43" s="140"/>
      <c r="I43" s="140"/>
      <c r="J43" s="140"/>
      <c r="K43" s="140"/>
      <c r="L43" s="140"/>
      <c r="M43" s="53"/>
    </row>
    <row r="44" spans="1:14">
      <c r="B44" s="52"/>
      <c r="C44" s="140"/>
      <c r="D44" s="140"/>
      <c r="E44" s="140"/>
      <c r="F44" s="140"/>
      <c r="G44" s="140"/>
      <c r="H44" s="140"/>
      <c r="I44" s="140"/>
      <c r="J44" s="140"/>
      <c r="K44" s="140"/>
      <c r="L44" s="140"/>
      <c r="M44" s="53"/>
    </row>
    <row r="45" spans="1:14">
      <c r="B45" s="52"/>
      <c r="C45" s="140"/>
      <c r="D45" s="140"/>
      <c r="E45" s="140"/>
      <c r="F45" s="140"/>
      <c r="G45" s="140"/>
      <c r="H45" s="140"/>
      <c r="I45" s="140"/>
      <c r="J45" s="140"/>
      <c r="K45" s="140"/>
      <c r="L45" s="140"/>
      <c r="M45" s="53"/>
    </row>
    <row r="46" spans="1:14">
      <c r="B46" s="52"/>
      <c r="C46" s="140"/>
      <c r="D46" s="140"/>
      <c r="E46" s="140"/>
      <c r="F46" s="140"/>
      <c r="G46" s="140"/>
      <c r="H46" s="140"/>
      <c r="I46" s="140"/>
      <c r="J46" s="140"/>
      <c r="K46" s="140"/>
      <c r="L46" s="140"/>
      <c r="M46" s="53"/>
    </row>
    <row r="47" spans="1:14">
      <c r="B47" s="52"/>
      <c r="C47" s="140"/>
      <c r="D47" s="140"/>
      <c r="E47" s="140"/>
      <c r="F47" s="140"/>
      <c r="G47" s="140"/>
      <c r="H47" s="140"/>
      <c r="I47" s="140"/>
      <c r="J47" s="140"/>
      <c r="K47" s="140"/>
      <c r="L47" s="140"/>
      <c r="M47" s="53"/>
    </row>
    <row r="48" spans="1:14" ht="15.75" thickBot="1">
      <c r="B48" s="54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6"/>
    </row>
  </sheetData>
  <mergeCells count="74">
    <mergeCell ref="H34:J34"/>
    <mergeCell ref="K34:M34"/>
    <mergeCell ref="H35:J36"/>
    <mergeCell ref="K35:M36"/>
    <mergeCell ref="C37:L4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7"/>
  <sheetViews>
    <sheetView workbookViewId="0">
      <selection activeCell="X35" sqref="X35"/>
    </sheetView>
  </sheetViews>
  <sheetFormatPr baseColWidth="10" defaultColWidth="8.8554687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71093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9.5" customHeight="1">
      <c r="A1" s="1"/>
      <c r="B1" s="141" t="s">
        <v>61</v>
      </c>
      <c r="C1" s="101"/>
      <c r="D1" s="101"/>
      <c r="E1" s="102" t="s">
        <v>62</v>
      </c>
      <c r="F1" s="103"/>
      <c r="G1" s="103"/>
      <c r="H1" s="103"/>
      <c r="I1" s="103"/>
      <c r="J1" s="104" t="s">
        <v>63</v>
      </c>
      <c r="K1" s="105"/>
      <c r="L1" s="105"/>
      <c r="M1" s="105"/>
      <c r="N1" s="105"/>
      <c r="O1" s="106" t="s">
        <v>3</v>
      </c>
      <c r="P1" s="107"/>
      <c r="Q1" s="107"/>
      <c r="R1" s="107"/>
      <c r="S1" s="107"/>
      <c r="T1" s="1"/>
    </row>
    <row r="2" spans="1:20" ht="19.5" customHeight="1">
      <c r="A2" s="1"/>
      <c r="B2" s="142" t="s">
        <v>64</v>
      </c>
      <c r="C2" s="143"/>
      <c r="D2" s="143"/>
      <c r="E2" s="144" t="s">
        <v>65</v>
      </c>
      <c r="F2" s="145"/>
      <c r="G2" s="145"/>
      <c r="H2" s="145"/>
      <c r="I2" s="145"/>
      <c r="J2" s="146" t="s">
        <v>66</v>
      </c>
      <c r="K2" s="147"/>
      <c r="L2" s="147"/>
      <c r="M2" s="147"/>
      <c r="N2" s="147"/>
      <c r="O2" s="148" t="s">
        <v>22</v>
      </c>
      <c r="P2" s="149"/>
      <c r="Q2" s="149"/>
      <c r="R2" s="149"/>
      <c r="S2" s="149"/>
      <c r="T2" s="1"/>
    </row>
    <row r="3" spans="1:20" ht="19.5" customHeight="1">
      <c r="A3" s="1"/>
      <c r="B3" s="142" t="s">
        <v>67</v>
      </c>
      <c r="C3" s="143"/>
      <c r="D3" s="143"/>
      <c r="E3" s="144" t="s">
        <v>68</v>
      </c>
      <c r="F3" s="145"/>
      <c r="G3" s="145"/>
      <c r="H3" s="145"/>
      <c r="I3" s="145"/>
      <c r="J3" s="1"/>
      <c r="K3" s="1"/>
      <c r="L3" s="1"/>
      <c r="M3" s="1"/>
      <c r="N3" s="1"/>
      <c r="O3" s="1"/>
      <c r="P3" s="1"/>
      <c r="Q3" s="1"/>
      <c r="R3" s="1"/>
      <c r="S3" s="7"/>
      <c r="T3" s="1"/>
    </row>
    <row r="4" spans="1:20" ht="19.5" customHeight="1">
      <c r="A4" s="1"/>
      <c r="B4" s="142" t="s">
        <v>69</v>
      </c>
      <c r="C4" s="143"/>
      <c r="D4" s="143"/>
      <c r="E4" s="148" t="s">
        <v>70</v>
      </c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"/>
    </row>
    <row r="5" spans="1:20" ht="19.5" customHeight="1">
      <c r="A5" s="1"/>
      <c r="B5" s="142" t="s">
        <v>71</v>
      </c>
      <c r="C5" s="143"/>
      <c r="D5" s="143"/>
      <c r="E5" s="144" t="s">
        <v>72</v>
      </c>
      <c r="F5" s="145"/>
      <c r="G5" s="145"/>
      <c r="H5" s="145"/>
      <c r="I5" s="145"/>
      <c r="J5" s="146" t="s">
        <v>73</v>
      </c>
      <c r="K5" s="147"/>
      <c r="L5" s="147"/>
      <c r="M5" s="147"/>
      <c r="N5" s="147"/>
      <c r="O5" s="148" t="s">
        <v>3</v>
      </c>
      <c r="P5" s="149"/>
      <c r="Q5" s="149"/>
      <c r="R5" s="149"/>
      <c r="S5" s="149"/>
      <c r="T5" s="1"/>
    </row>
    <row r="6" spans="1:20" ht="19.5" customHeight="1">
      <c r="A6" s="1"/>
      <c r="B6" s="142" t="s">
        <v>74</v>
      </c>
      <c r="C6" s="143"/>
      <c r="D6" s="143"/>
      <c r="E6" s="144" t="s">
        <v>75</v>
      </c>
      <c r="F6" s="145"/>
      <c r="G6" s="145"/>
      <c r="H6" s="145"/>
      <c r="I6" s="145"/>
      <c r="J6" s="146" t="s">
        <v>76</v>
      </c>
      <c r="K6" s="147"/>
      <c r="L6" s="147"/>
      <c r="M6" s="147"/>
      <c r="N6" s="147"/>
      <c r="O6" s="148" t="s">
        <v>22</v>
      </c>
      <c r="P6" s="149"/>
      <c r="Q6" s="149"/>
      <c r="R6" s="149"/>
      <c r="S6" s="149"/>
      <c r="T6" s="1"/>
    </row>
    <row r="7" spans="1:20" ht="19.5" customHeight="1">
      <c r="A7" s="1"/>
      <c r="B7" s="150" t="s">
        <v>77</v>
      </c>
      <c r="C7" s="151"/>
      <c r="D7" s="151"/>
      <c r="E7" s="152" t="s">
        <v>7</v>
      </c>
      <c r="F7" s="153"/>
      <c r="G7" s="153"/>
      <c r="H7" s="153"/>
      <c r="I7" s="153"/>
      <c r="J7" s="10"/>
      <c r="K7" s="10"/>
      <c r="L7" s="10"/>
      <c r="M7" s="10"/>
      <c r="N7" s="10"/>
      <c r="O7" s="10"/>
      <c r="P7" s="10"/>
      <c r="Q7" s="10"/>
      <c r="R7" s="10"/>
      <c r="S7" s="11"/>
      <c r="T7" s="1"/>
    </row>
    <row r="8" spans="1:20" ht="18" customHeight="1">
      <c r="A8" s="1"/>
      <c r="B8" s="127" t="s">
        <v>78</v>
      </c>
      <c r="C8" s="98"/>
      <c r="D8" s="98"/>
      <c r="E8" s="98"/>
      <c r="F8" s="98"/>
      <c r="G8" s="98"/>
      <c r="H8" s="98"/>
      <c r="I8" s="98"/>
      <c r="J8" s="127" t="s">
        <v>79</v>
      </c>
      <c r="K8" s="98"/>
      <c r="L8" s="98"/>
      <c r="M8" s="98"/>
      <c r="N8" s="98"/>
      <c r="O8" s="98"/>
      <c r="P8" s="98"/>
      <c r="Q8" s="98"/>
      <c r="R8" s="98"/>
      <c r="S8" s="98"/>
      <c r="T8" s="1"/>
    </row>
    <row r="9" spans="1:20" ht="15" customHeight="1">
      <c r="A9" s="1"/>
      <c r="B9" s="154" t="s">
        <v>80</v>
      </c>
      <c r="C9" s="155"/>
      <c r="D9" s="155"/>
      <c r="E9" s="155"/>
      <c r="F9" s="155"/>
      <c r="G9" s="155"/>
      <c r="H9" s="155"/>
      <c r="I9" s="155"/>
      <c r="J9" s="156" t="s">
        <v>81</v>
      </c>
      <c r="K9" s="157"/>
      <c r="L9" s="157"/>
      <c r="M9" s="157"/>
      <c r="N9" s="157"/>
      <c r="O9" s="157"/>
      <c r="P9" s="148" t="s">
        <v>68</v>
      </c>
      <c r="Q9" s="149"/>
      <c r="R9" s="149"/>
      <c r="S9" s="149"/>
      <c r="T9" s="1"/>
    </row>
    <row r="10" spans="1:20" ht="12" customHeight="1">
      <c r="A10" s="1"/>
      <c r="B10" s="156" t="s">
        <v>82</v>
      </c>
      <c r="C10" s="157"/>
      <c r="D10" s="157"/>
      <c r="E10" s="157"/>
      <c r="F10" s="148" t="s">
        <v>83</v>
      </c>
      <c r="G10" s="149"/>
      <c r="H10" s="149"/>
      <c r="I10" s="149"/>
      <c r="J10" s="157"/>
      <c r="K10" s="157"/>
      <c r="L10" s="157"/>
      <c r="M10" s="157"/>
      <c r="N10" s="157"/>
      <c r="O10" s="157"/>
      <c r="P10" s="149"/>
      <c r="Q10" s="149"/>
      <c r="R10" s="149"/>
      <c r="S10" s="149"/>
      <c r="T10" s="1"/>
    </row>
    <row r="11" spans="1:20" ht="3" customHeight="1">
      <c r="A11" s="1"/>
      <c r="B11" s="157"/>
      <c r="C11" s="157"/>
      <c r="D11" s="157"/>
      <c r="E11" s="157"/>
      <c r="F11" s="149"/>
      <c r="G11" s="149"/>
      <c r="H11" s="149"/>
      <c r="I11" s="149"/>
      <c r="J11" s="156" t="s">
        <v>84</v>
      </c>
      <c r="K11" s="157"/>
      <c r="L11" s="157"/>
      <c r="M11" s="157"/>
      <c r="N11" s="157"/>
      <c r="O11" s="157"/>
      <c r="P11" s="148" t="s">
        <v>85</v>
      </c>
      <c r="Q11" s="149"/>
      <c r="R11" s="149"/>
      <c r="S11" s="149"/>
      <c r="T11" s="1"/>
    </row>
    <row r="12" spans="1:20" ht="12" customHeight="1">
      <c r="A12" s="1"/>
      <c r="B12" s="156" t="s">
        <v>86</v>
      </c>
      <c r="C12" s="157"/>
      <c r="D12" s="157"/>
      <c r="E12" s="157"/>
      <c r="F12" s="148" t="s">
        <v>87</v>
      </c>
      <c r="G12" s="149"/>
      <c r="H12" s="149"/>
      <c r="I12" s="149"/>
      <c r="J12" s="157"/>
      <c r="K12" s="157"/>
      <c r="L12" s="157"/>
      <c r="M12" s="157"/>
      <c r="N12" s="157"/>
      <c r="O12" s="157"/>
      <c r="P12" s="149"/>
      <c r="Q12" s="149"/>
      <c r="R12" s="149"/>
      <c r="S12" s="149"/>
      <c r="T12" s="1"/>
    </row>
    <row r="13" spans="1:20" ht="3" customHeight="1">
      <c r="A13" s="1"/>
      <c r="B13" s="157"/>
      <c r="C13" s="157"/>
      <c r="D13" s="157"/>
      <c r="E13" s="157"/>
      <c r="F13" s="149"/>
      <c r="G13" s="149"/>
      <c r="H13" s="149"/>
      <c r="I13" s="149"/>
      <c r="J13" s="156" t="s">
        <v>88</v>
      </c>
      <c r="K13" s="157"/>
      <c r="L13" s="157"/>
      <c r="M13" s="157"/>
      <c r="N13" s="157"/>
      <c r="O13" s="157"/>
      <c r="P13" s="148" t="s">
        <v>89</v>
      </c>
      <c r="Q13" s="149"/>
      <c r="R13" s="149"/>
      <c r="S13" s="149"/>
      <c r="T13" s="1"/>
    </row>
    <row r="14" spans="1:20" ht="12" customHeight="1">
      <c r="A14" s="1"/>
      <c r="B14" s="156" t="s">
        <v>90</v>
      </c>
      <c r="C14" s="157"/>
      <c r="D14" s="157"/>
      <c r="E14" s="157"/>
      <c r="F14" s="148" t="s">
        <v>7</v>
      </c>
      <c r="G14" s="149"/>
      <c r="H14" s="149"/>
      <c r="I14" s="149"/>
      <c r="J14" s="157"/>
      <c r="K14" s="157"/>
      <c r="L14" s="157"/>
      <c r="M14" s="157"/>
      <c r="N14" s="157"/>
      <c r="O14" s="157"/>
      <c r="P14" s="149"/>
      <c r="Q14" s="149"/>
      <c r="R14" s="149"/>
      <c r="S14" s="149"/>
      <c r="T14" s="1"/>
    </row>
    <row r="15" spans="1:20" ht="3" customHeight="1">
      <c r="A15" s="1"/>
      <c r="B15" s="157"/>
      <c r="C15" s="157"/>
      <c r="D15" s="157"/>
      <c r="E15" s="157"/>
      <c r="F15" s="149"/>
      <c r="G15" s="149"/>
      <c r="H15" s="149"/>
      <c r="I15" s="149"/>
      <c r="J15" s="156" t="s">
        <v>91</v>
      </c>
      <c r="K15" s="157"/>
      <c r="L15" s="157"/>
      <c r="M15" s="157"/>
      <c r="N15" s="157"/>
      <c r="O15" s="157"/>
      <c r="P15" s="148" t="s">
        <v>92</v>
      </c>
      <c r="Q15" s="149"/>
      <c r="R15" s="149"/>
      <c r="S15" s="149"/>
      <c r="T15" s="1"/>
    </row>
    <row r="16" spans="1:20" ht="12" customHeight="1">
      <c r="A16" s="1"/>
      <c r="B16" s="156" t="s">
        <v>93</v>
      </c>
      <c r="C16" s="157"/>
      <c r="D16" s="157"/>
      <c r="E16" s="157"/>
      <c r="F16" s="148" t="s">
        <v>7</v>
      </c>
      <c r="G16" s="149"/>
      <c r="H16" s="149"/>
      <c r="I16" s="149"/>
      <c r="J16" s="157"/>
      <c r="K16" s="157"/>
      <c r="L16" s="157"/>
      <c r="M16" s="157"/>
      <c r="N16" s="157"/>
      <c r="O16" s="157"/>
      <c r="P16" s="149"/>
      <c r="Q16" s="149"/>
      <c r="R16" s="149"/>
      <c r="S16" s="149"/>
      <c r="T16" s="1"/>
    </row>
    <row r="17" spans="1:20" ht="3" customHeight="1">
      <c r="A17" s="1"/>
      <c r="B17" s="157"/>
      <c r="C17" s="157"/>
      <c r="D17" s="157"/>
      <c r="E17" s="157"/>
      <c r="F17" s="149"/>
      <c r="G17" s="149"/>
      <c r="H17" s="149"/>
      <c r="I17" s="149"/>
      <c r="J17" s="156" t="s">
        <v>94</v>
      </c>
      <c r="K17" s="157"/>
      <c r="L17" s="157"/>
      <c r="M17" s="157"/>
      <c r="N17" s="157"/>
      <c r="O17" s="157"/>
      <c r="P17" s="148" t="s">
        <v>95</v>
      </c>
      <c r="Q17" s="149"/>
      <c r="R17" s="149"/>
      <c r="S17" s="149"/>
      <c r="T17" s="1"/>
    </row>
    <row r="18" spans="1:20" ht="12" customHeight="1">
      <c r="A18" s="1"/>
      <c r="B18" s="156" t="s">
        <v>96</v>
      </c>
      <c r="C18" s="157"/>
      <c r="D18" s="157"/>
      <c r="E18" s="157"/>
      <c r="F18" s="148" t="s">
        <v>97</v>
      </c>
      <c r="G18" s="149"/>
      <c r="H18" s="149"/>
      <c r="I18" s="149"/>
      <c r="J18" s="157"/>
      <c r="K18" s="157"/>
      <c r="L18" s="157"/>
      <c r="M18" s="157"/>
      <c r="N18" s="157"/>
      <c r="O18" s="157"/>
      <c r="P18" s="149"/>
      <c r="Q18" s="149"/>
      <c r="R18" s="149"/>
      <c r="S18" s="149"/>
      <c r="T18" s="1"/>
    </row>
    <row r="19" spans="1:20" ht="3" customHeight="1">
      <c r="A19" s="1"/>
      <c r="B19" s="157"/>
      <c r="C19" s="157"/>
      <c r="D19" s="157"/>
      <c r="E19" s="157"/>
      <c r="F19" s="149"/>
      <c r="G19" s="149"/>
      <c r="H19" s="149"/>
      <c r="I19" s="149"/>
      <c r="J19" s="156" t="s">
        <v>98</v>
      </c>
      <c r="K19" s="157"/>
      <c r="L19" s="157"/>
      <c r="M19" s="157"/>
      <c r="N19" s="157"/>
      <c r="O19" s="157"/>
      <c r="P19" s="148" t="s">
        <v>99</v>
      </c>
      <c r="Q19" s="149"/>
      <c r="R19" s="149"/>
      <c r="S19" s="149"/>
      <c r="T19" s="1"/>
    </row>
    <row r="20" spans="1:20" ht="12" customHeight="1">
      <c r="A20" s="1"/>
      <c r="B20" s="156" t="s">
        <v>100</v>
      </c>
      <c r="C20" s="157"/>
      <c r="D20" s="157"/>
      <c r="E20" s="157"/>
      <c r="F20" s="148" t="s">
        <v>101</v>
      </c>
      <c r="G20" s="149"/>
      <c r="H20" s="149"/>
      <c r="I20" s="149"/>
      <c r="J20" s="157"/>
      <c r="K20" s="157"/>
      <c r="L20" s="157"/>
      <c r="M20" s="157"/>
      <c r="N20" s="157"/>
      <c r="O20" s="157"/>
      <c r="P20" s="149"/>
      <c r="Q20" s="149"/>
      <c r="R20" s="149"/>
      <c r="S20" s="149"/>
      <c r="T20" s="1"/>
    </row>
    <row r="21" spans="1:20" ht="3" customHeight="1">
      <c r="A21" s="1"/>
      <c r="B21" s="157"/>
      <c r="C21" s="157"/>
      <c r="D21" s="157"/>
      <c r="E21" s="157"/>
      <c r="F21" s="149"/>
      <c r="G21" s="149"/>
      <c r="H21" s="149"/>
      <c r="I21" s="149"/>
      <c r="J21" s="127" t="s">
        <v>102</v>
      </c>
      <c r="K21" s="98"/>
      <c r="L21" s="98"/>
      <c r="M21" s="98"/>
      <c r="N21" s="98"/>
      <c r="O21" s="98"/>
      <c r="P21" s="98"/>
      <c r="Q21" s="98"/>
      <c r="R21" s="98"/>
      <c r="S21" s="98"/>
      <c r="T21" s="1"/>
    </row>
    <row r="22" spans="1:20" ht="15" customHeight="1">
      <c r="A22" s="1"/>
      <c r="B22" s="156" t="s">
        <v>103</v>
      </c>
      <c r="C22" s="157"/>
      <c r="D22" s="157"/>
      <c r="E22" s="157"/>
      <c r="F22" s="148" t="s">
        <v>104</v>
      </c>
      <c r="G22" s="149"/>
      <c r="H22" s="149"/>
      <c r="I22" s="149"/>
      <c r="J22" s="98"/>
      <c r="K22" s="98"/>
      <c r="L22" s="98"/>
      <c r="M22" s="98"/>
      <c r="N22" s="98"/>
      <c r="O22" s="98"/>
      <c r="P22" s="98"/>
      <c r="Q22" s="98"/>
      <c r="R22" s="98"/>
      <c r="S22" s="98"/>
      <c r="T22" s="1"/>
    </row>
    <row r="23" spans="1:20" ht="1.1499999999999999" customHeight="1">
      <c r="A23" s="1"/>
      <c r="B23" s="156" t="s">
        <v>105</v>
      </c>
      <c r="C23" s="157"/>
      <c r="D23" s="157"/>
      <c r="E23" s="157"/>
      <c r="F23" s="148" t="s">
        <v>106</v>
      </c>
      <c r="G23" s="149"/>
      <c r="H23" s="149"/>
      <c r="I23" s="149"/>
      <c r="J23" s="6"/>
      <c r="K23" s="1"/>
      <c r="L23" s="1"/>
      <c r="M23" s="1"/>
      <c r="N23" s="1"/>
      <c r="O23" s="1"/>
      <c r="P23" s="1"/>
      <c r="Q23" s="1"/>
      <c r="R23" s="1"/>
      <c r="S23" s="7"/>
      <c r="T23" s="1"/>
    </row>
    <row r="24" spans="1:20" ht="13.9" customHeight="1">
      <c r="A24" s="1"/>
      <c r="B24" s="157"/>
      <c r="C24" s="157"/>
      <c r="D24" s="157"/>
      <c r="E24" s="157"/>
      <c r="F24" s="149"/>
      <c r="G24" s="149"/>
      <c r="H24" s="149"/>
      <c r="I24" s="149"/>
      <c r="J24" s="156" t="s">
        <v>107</v>
      </c>
      <c r="K24" s="157"/>
      <c r="L24" s="157"/>
      <c r="M24" s="157"/>
      <c r="N24" s="157"/>
      <c r="O24" s="157"/>
      <c r="P24" s="148" t="s">
        <v>92</v>
      </c>
      <c r="Q24" s="149"/>
      <c r="R24" s="149"/>
      <c r="S24" s="149"/>
      <c r="T24" s="1"/>
    </row>
    <row r="25" spans="1:20" ht="15" customHeight="1">
      <c r="A25" s="1"/>
      <c r="B25" s="156" t="s">
        <v>108</v>
      </c>
      <c r="C25" s="157"/>
      <c r="D25" s="157"/>
      <c r="E25" s="157"/>
      <c r="F25" s="148" t="s">
        <v>109</v>
      </c>
      <c r="G25" s="149"/>
      <c r="H25" s="149"/>
      <c r="I25" s="149"/>
      <c r="J25" s="156" t="s">
        <v>110</v>
      </c>
      <c r="K25" s="157"/>
      <c r="L25" s="157"/>
      <c r="M25" s="157"/>
      <c r="N25" s="157"/>
      <c r="O25" s="157"/>
      <c r="P25" s="148" t="s">
        <v>111</v>
      </c>
      <c r="Q25" s="149"/>
      <c r="R25" s="149"/>
      <c r="S25" s="149"/>
      <c r="T25" s="1"/>
    </row>
    <row r="26" spans="1:20" ht="15" customHeight="1">
      <c r="A26" s="1"/>
      <c r="B26" s="156" t="s">
        <v>112</v>
      </c>
      <c r="C26" s="157"/>
      <c r="D26" s="157"/>
      <c r="E26" s="157"/>
      <c r="F26" s="148" t="s">
        <v>7</v>
      </c>
      <c r="G26" s="149"/>
      <c r="H26" s="149"/>
      <c r="I26" s="149"/>
      <c r="J26" s="158" t="s">
        <v>113</v>
      </c>
      <c r="K26" s="159"/>
      <c r="L26" s="159"/>
      <c r="M26" s="159"/>
      <c r="N26" s="159"/>
      <c r="O26" s="159"/>
      <c r="P26" s="159"/>
      <c r="Q26" s="159"/>
      <c r="R26" s="159"/>
      <c r="S26" s="159"/>
      <c r="T26" s="1"/>
    </row>
    <row r="27" spans="1:20" ht="15" customHeight="1">
      <c r="A27" s="1"/>
      <c r="B27" s="156" t="s">
        <v>114</v>
      </c>
      <c r="C27" s="157"/>
      <c r="D27" s="157"/>
      <c r="E27" s="157"/>
      <c r="F27" s="148" t="s">
        <v>7</v>
      </c>
      <c r="G27" s="149"/>
      <c r="H27" s="149"/>
      <c r="I27" s="149"/>
      <c r="J27" s="160" t="s">
        <v>115</v>
      </c>
      <c r="K27" s="129"/>
      <c r="L27" s="129"/>
      <c r="M27" s="129"/>
      <c r="N27" s="129"/>
      <c r="O27" s="129"/>
      <c r="P27" s="106" t="s">
        <v>116</v>
      </c>
      <c r="Q27" s="107"/>
      <c r="R27" s="107"/>
      <c r="S27" s="107"/>
      <c r="T27" s="1"/>
    </row>
    <row r="28" spans="1:20" ht="15" customHeight="1">
      <c r="A28" s="1"/>
      <c r="B28" s="156" t="s">
        <v>117</v>
      </c>
      <c r="C28" s="157"/>
      <c r="D28" s="157"/>
      <c r="E28" s="157"/>
      <c r="F28" s="148" t="s">
        <v>7</v>
      </c>
      <c r="G28" s="149"/>
      <c r="H28" s="149"/>
      <c r="I28" s="149"/>
      <c r="J28" s="156" t="s">
        <v>118</v>
      </c>
      <c r="K28" s="157"/>
      <c r="L28" s="157"/>
      <c r="M28" s="157"/>
      <c r="N28" s="157"/>
      <c r="O28" s="157"/>
      <c r="P28" s="148" t="s">
        <v>119</v>
      </c>
      <c r="Q28" s="149"/>
      <c r="R28" s="149"/>
      <c r="S28" s="149"/>
      <c r="T28" s="1"/>
    </row>
    <row r="29" spans="1:20" ht="23.45" customHeight="1">
      <c r="A29" s="1"/>
      <c r="B29" s="156" t="s">
        <v>120</v>
      </c>
      <c r="C29" s="157"/>
      <c r="D29" s="157"/>
      <c r="E29" s="157"/>
      <c r="F29" s="148" t="s">
        <v>7</v>
      </c>
      <c r="G29" s="149"/>
      <c r="H29" s="149"/>
      <c r="I29" s="149"/>
      <c r="J29" s="156" t="s">
        <v>121</v>
      </c>
      <c r="K29" s="157"/>
      <c r="L29" s="157"/>
      <c r="M29" s="157"/>
      <c r="N29" s="157"/>
      <c r="O29" s="157"/>
      <c r="P29" s="148" t="s">
        <v>122</v>
      </c>
      <c r="Q29" s="149"/>
      <c r="R29" s="149"/>
      <c r="S29" s="149"/>
      <c r="T29" s="1"/>
    </row>
    <row r="30" spans="1:20" ht="15" customHeight="1">
      <c r="A30" s="1"/>
      <c r="B30" s="6"/>
      <c r="C30" s="1"/>
      <c r="D30" s="1"/>
      <c r="E30" s="1"/>
      <c r="F30" s="1"/>
      <c r="G30" s="1"/>
      <c r="H30" s="1"/>
      <c r="I30" s="1"/>
      <c r="J30" s="156" t="s">
        <v>123</v>
      </c>
      <c r="K30" s="157"/>
      <c r="L30" s="157"/>
      <c r="M30" s="157"/>
      <c r="N30" s="157"/>
      <c r="O30" s="157"/>
      <c r="P30" s="148" t="s">
        <v>124</v>
      </c>
      <c r="Q30" s="149"/>
      <c r="R30" s="149"/>
      <c r="S30" s="149"/>
      <c r="T30" s="1"/>
    </row>
    <row r="31" spans="1:20" ht="15" customHeight="1">
      <c r="A31" s="1"/>
      <c r="B31" s="6"/>
      <c r="C31" s="1"/>
      <c r="D31" s="1"/>
      <c r="E31" s="1"/>
      <c r="F31" s="1"/>
      <c r="G31" s="1"/>
      <c r="H31" s="1"/>
      <c r="I31" s="1"/>
      <c r="J31" s="156" t="s">
        <v>125</v>
      </c>
      <c r="K31" s="157"/>
      <c r="L31" s="157"/>
      <c r="M31" s="157"/>
      <c r="N31" s="157"/>
      <c r="O31" s="157"/>
      <c r="P31" s="148" t="s">
        <v>126</v>
      </c>
      <c r="Q31" s="149"/>
      <c r="R31" s="149"/>
      <c r="S31" s="149"/>
      <c r="T31" s="1"/>
    </row>
    <row r="32" spans="1:20" ht="15" customHeight="1">
      <c r="A32" s="1"/>
      <c r="B32" s="6"/>
      <c r="C32" s="1"/>
      <c r="D32" s="1"/>
      <c r="E32" s="1"/>
      <c r="F32" s="1"/>
      <c r="G32" s="1"/>
      <c r="H32" s="1"/>
      <c r="I32" s="1"/>
      <c r="J32" s="156" t="s">
        <v>127</v>
      </c>
      <c r="K32" s="157"/>
      <c r="L32" s="157"/>
      <c r="M32" s="157"/>
      <c r="N32" s="157"/>
      <c r="O32" s="157"/>
      <c r="P32" s="148" t="s">
        <v>126</v>
      </c>
      <c r="Q32" s="149"/>
      <c r="R32" s="149"/>
      <c r="S32" s="149"/>
      <c r="T32" s="1"/>
    </row>
    <row r="33" spans="1:20" ht="15" customHeight="1">
      <c r="A33" s="1"/>
      <c r="B33" s="161" t="s">
        <v>128</v>
      </c>
      <c r="C33" s="162"/>
      <c r="D33" s="162"/>
      <c r="E33" s="162"/>
      <c r="F33" s="162"/>
      <c r="G33" s="162"/>
      <c r="H33" s="162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"/>
    </row>
    <row r="34" spans="1:20" ht="18" customHeight="1">
      <c r="A34" s="1"/>
      <c r="B34" s="127" t="s">
        <v>129</v>
      </c>
      <c r="C34" s="98"/>
      <c r="D34" s="98"/>
      <c r="E34" s="98"/>
      <c r="F34" s="98"/>
      <c r="G34" s="98"/>
      <c r="H34" s="98"/>
      <c r="I34" s="98"/>
      <c r="J34" s="98"/>
      <c r="K34" s="98"/>
      <c r="L34" s="98"/>
      <c r="M34" s="98"/>
      <c r="N34" s="98"/>
      <c r="O34" s="98"/>
      <c r="P34" s="98"/>
      <c r="Q34" s="98"/>
      <c r="R34" s="98"/>
      <c r="S34" s="98"/>
      <c r="T34" s="1"/>
    </row>
    <row r="35" spans="1:20" ht="62.45" customHeight="1">
      <c r="A35" s="1"/>
      <c r="B35" s="163" t="s">
        <v>549</v>
      </c>
      <c r="C35" s="164"/>
      <c r="D35" s="164"/>
      <c r="E35" s="164"/>
      <c r="F35" s="164"/>
      <c r="G35" s="164"/>
      <c r="H35" s="164"/>
      <c r="I35" s="164"/>
      <c r="J35" s="164"/>
      <c r="K35" s="164"/>
      <c r="L35" s="164"/>
      <c r="M35" s="164"/>
      <c r="N35" s="164"/>
      <c r="O35" s="164"/>
      <c r="P35" s="164"/>
      <c r="Q35" s="164"/>
      <c r="R35" s="164"/>
      <c r="S35" s="164"/>
      <c r="T35" s="1"/>
    </row>
    <row r="36" spans="1:20" ht="18" customHeight="1">
      <c r="A36" s="1"/>
      <c r="B36" s="127" t="s">
        <v>130</v>
      </c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  <c r="N36" s="98"/>
      <c r="O36" s="98"/>
      <c r="P36" s="98"/>
      <c r="Q36" s="98"/>
      <c r="R36" s="98"/>
      <c r="S36" s="98"/>
      <c r="T36" s="1"/>
    </row>
    <row r="37" spans="1:20" ht="19.899999999999999" customHeight="1">
      <c r="A37" s="1"/>
      <c r="B37" s="165" t="s">
        <v>131</v>
      </c>
      <c r="C37" s="167" t="s">
        <v>132</v>
      </c>
      <c r="D37" s="168"/>
      <c r="E37" s="168"/>
      <c r="F37" s="167" t="s">
        <v>133</v>
      </c>
      <c r="G37" s="168"/>
      <c r="H37" s="167" t="s">
        <v>134</v>
      </c>
      <c r="I37" s="168"/>
      <c r="J37" s="168"/>
      <c r="K37" s="168"/>
      <c r="L37" s="168"/>
      <c r="M37" s="168"/>
      <c r="N37" s="167" t="s">
        <v>135</v>
      </c>
      <c r="O37" s="168"/>
      <c r="P37" s="168"/>
      <c r="Q37" s="169" t="s">
        <v>136</v>
      </c>
      <c r="R37" s="170"/>
      <c r="S37" s="170"/>
      <c r="T37" s="1"/>
    </row>
    <row r="38" spans="1:20" ht="19.899999999999999" customHeight="1">
      <c r="A38" s="1"/>
      <c r="B38" s="166"/>
      <c r="C38" s="168"/>
      <c r="D38" s="168"/>
      <c r="E38" s="168"/>
      <c r="F38" s="168"/>
      <c r="G38" s="168"/>
      <c r="H38" s="171" t="s">
        <v>137</v>
      </c>
      <c r="I38" s="172"/>
      <c r="J38" s="172"/>
      <c r="K38" s="172"/>
      <c r="L38" s="171" t="s">
        <v>138</v>
      </c>
      <c r="M38" s="172"/>
      <c r="N38" s="168"/>
      <c r="O38" s="168"/>
      <c r="P38" s="168"/>
      <c r="Q38" s="171" t="s">
        <v>137</v>
      </c>
      <c r="R38" s="172"/>
      <c r="S38" s="12" t="s">
        <v>139</v>
      </c>
      <c r="T38" s="1"/>
    </row>
    <row r="39" spans="1:20" ht="30" customHeight="1">
      <c r="A39" s="1"/>
      <c r="B39" s="13" t="s">
        <v>140</v>
      </c>
      <c r="C39" s="173" t="s">
        <v>141</v>
      </c>
      <c r="D39" s="174"/>
      <c r="E39" s="174"/>
      <c r="F39" s="173" t="s">
        <v>142</v>
      </c>
      <c r="G39" s="174"/>
      <c r="H39" s="173" t="s">
        <v>143</v>
      </c>
      <c r="I39" s="174"/>
      <c r="J39" s="174"/>
      <c r="K39" s="174"/>
      <c r="L39" s="173" t="s">
        <v>144</v>
      </c>
      <c r="M39" s="174"/>
      <c r="N39" s="173" t="s">
        <v>145</v>
      </c>
      <c r="O39" s="174"/>
      <c r="P39" s="174"/>
      <c r="Q39" s="173" t="s">
        <v>146</v>
      </c>
      <c r="R39" s="174"/>
      <c r="S39" s="14" t="s">
        <v>5</v>
      </c>
      <c r="T39" s="1"/>
    </row>
    <row r="40" spans="1:20" ht="30" customHeight="1">
      <c r="A40" s="1"/>
      <c r="B40" s="13" t="s">
        <v>147</v>
      </c>
      <c r="C40" s="173" t="s">
        <v>148</v>
      </c>
      <c r="D40" s="174"/>
      <c r="E40" s="174"/>
      <c r="F40" s="173" t="s">
        <v>149</v>
      </c>
      <c r="G40" s="174"/>
      <c r="H40" s="173" t="s">
        <v>143</v>
      </c>
      <c r="I40" s="174"/>
      <c r="J40" s="174"/>
      <c r="K40" s="174"/>
      <c r="L40" s="173" t="s">
        <v>150</v>
      </c>
      <c r="M40" s="174"/>
      <c r="N40" s="173" t="s">
        <v>145</v>
      </c>
      <c r="O40" s="174"/>
      <c r="P40" s="174"/>
      <c r="Q40" s="173" t="s">
        <v>146</v>
      </c>
      <c r="R40" s="174"/>
      <c r="S40" s="14" t="s">
        <v>5</v>
      </c>
      <c r="T40" s="1"/>
    </row>
    <row r="41" spans="1:20" ht="30" customHeight="1">
      <c r="A41" s="1"/>
      <c r="B41" s="15" t="s">
        <v>151</v>
      </c>
      <c r="C41" s="175" t="s">
        <v>152</v>
      </c>
      <c r="D41" s="176"/>
      <c r="E41" s="176"/>
      <c r="F41" s="175" t="s">
        <v>153</v>
      </c>
      <c r="G41" s="176"/>
      <c r="H41" s="175" t="s">
        <v>154</v>
      </c>
      <c r="I41" s="176"/>
      <c r="J41" s="176"/>
      <c r="K41" s="176"/>
      <c r="L41" s="175" t="s">
        <v>150</v>
      </c>
      <c r="M41" s="176"/>
      <c r="N41" s="175" t="s">
        <v>155</v>
      </c>
      <c r="O41" s="176"/>
      <c r="P41" s="176"/>
      <c r="Q41" s="175" t="s">
        <v>146</v>
      </c>
      <c r="R41" s="176"/>
      <c r="S41" s="16" t="s">
        <v>5</v>
      </c>
      <c r="T41" s="1"/>
    </row>
    <row r="42" spans="1:20" ht="18" customHeight="1">
      <c r="A42" s="1"/>
      <c r="B42" s="127" t="s">
        <v>156</v>
      </c>
      <c r="C42" s="98"/>
      <c r="D42" s="98"/>
      <c r="E42" s="98"/>
      <c r="F42" s="127" t="s">
        <v>157</v>
      </c>
      <c r="G42" s="98"/>
      <c r="H42" s="98"/>
      <c r="I42" s="98"/>
      <c r="J42" s="98"/>
      <c r="K42" s="98"/>
      <c r="L42" s="98"/>
      <c r="M42" s="98"/>
      <c r="N42" s="98"/>
      <c r="O42" s="98"/>
      <c r="P42" s="98"/>
      <c r="Q42" s="98"/>
      <c r="R42" s="98"/>
      <c r="S42" s="98"/>
      <c r="T42" s="1"/>
    </row>
    <row r="43" spans="1:20" ht="28.15" customHeight="1">
      <c r="A43" s="1"/>
      <c r="B43" s="177" t="s">
        <v>158</v>
      </c>
      <c r="C43" s="178"/>
      <c r="D43" s="179" t="s">
        <v>159</v>
      </c>
      <c r="E43" s="180"/>
      <c r="F43" s="13" t="s">
        <v>160</v>
      </c>
      <c r="G43" s="171" t="s">
        <v>161</v>
      </c>
      <c r="H43" s="172"/>
      <c r="I43" s="172"/>
      <c r="J43" s="172"/>
      <c r="K43" s="171" t="s">
        <v>162</v>
      </c>
      <c r="L43" s="172"/>
      <c r="M43" s="181" t="s">
        <v>163</v>
      </c>
      <c r="N43" s="182"/>
      <c r="O43" s="182"/>
      <c r="P43" s="181" t="s">
        <v>136</v>
      </c>
      <c r="Q43" s="182"/>
      <c r="R43" s="183" t="s">
        <v>164</v>
      </c>
      <c r="S43" s="184"/>
      <c r="T43" s="1"/>
    </row>
    <row r="44" spans="1:20" ht="34.15" customHeight="1">
      <c r="A44" s="1"/>
      <c r="B44" s="191" t="s">
        <v>165</v>
      </c>
      <c r="C44" s="192"/>
      <c r="D44" s="187" t="s">
        <v>166</v>
      </c>
      <c r="E44" s="188"/>
      <c r="F44" s="17" t="s">
        <v>167</v>
      </c>
      <c r="G44" s="185" t="s">
        <v>168</v>
      </c>
      <c r="H44" s="186"/>
      <c r="I44" s="186"/>
      <c r="J44" s="186"/>
      <c r="K44" s="185" t="s">
        <v>167</v>
      </c>
      <c r="L44" s="186"/>
      <c r="M44" s="185" t="s">
        <v>168</v>
      </c>
      <c r="N44" s="186"/>
      <c r="O44" s="186"/>
      <c r="P44" s="185" t="s">
        <v>87</v>
      </c>
      <c r="Q44" s="186"/>
      <c r="R44" s="187" t="s">
        <v>167</v>
      </c>
      <c r="S44" s="188"/>
      <c r="T44" s="1"/>
    </row>
    <row r="45" spans="1:20" ht="6" customHeight="1">
      <c r="A45" s="1"/>
      <c r="B45" s="127" t="s">
        <v>169</v>
      </c>
      <c r="C45" s="98"/>
      <c r="D45" s="98"/>
      <c r="E45" s="98"/>
      <c r="F45" s="98"/>
      <c r="G45" s="98"/>
      <c r="H45" s="98"/>
      <c r="I45" s="127" t="s">
        <v>170</v>
      </c>
      <c r="J45" s="98"/>
      <c r="K45" s="98"/>
      <c r="L45" s="98"/>
      <c r="M45" s="98"/>
      <c r="N45" s="98"/>
      <c r="O45" s="98"/>
      <c r="P45" s="98"/>
      <c r="Q45" s="98"/>
      <c r="R45" s="98"/>
      <c r="S45" s="98"/>
      <c r="T45" s="1"/>
    </row>
    <row r="46" spans="1:20" ht="12" customHeight="1">
      <c r="A46" s="1"/>
      <c r="B46" s="98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  <c r="O46" s="98"/>
      <c r="P46" s="98"/>
      <c r="Q46" s="98"/>
      <c r="R46" s="98"/>
      <c r="S46" s="98"/>
      <c r="T46" s="1"/>
    </row>
    <row r="47" spans="1:20" ht="43.9" customHeight="1">
      <c r="A47" s="1"/>
      <c r="B47" s="189" t="s">
        <v>171</v>
      </c>
      <c r="C47" s="190"/>
      <c r="D47" s="190"/>
      <c r="E47" s="190"/>
      <c r="F47" s="190"/>
      <c r="G47" s="190"/>
      <c r="H47" s="190"/>
      <c r="I47" s="189" t="s">
        <v>550</v>
      </c>
      <c r="J47" s="190"/>
      <c r="K47" s="190"/>
      <c r="L47" s="190"/>
      <c r="M47" s="190"/>
      <c r="N47" s="190"/>
      <c r="O47" s="190"/>
      <c r="P47" s="190"/>
      <c r="Q47" s="190"/>
      <c r="R47" s="190"/>
      <c r="S47" s="190"/>
      <c r="T47" s="1"/>
    </row>
  </sheetData>
  <mergeCells count="132">
    <mergeCell ref="P44:Q44"/>
    <mergeCell ref="R44:S44"/>
    <mergeCell ref="B45:H46"/>
    <mergeCell ref="I45:S46"/>
    <mergeCell ref="B47:H47"/>
    <mergeCell ref="I47:S47"/>
    <mergeCell ref="B44:C44"/>
    <mergeCell ref="D44:E44"/>
    <mergeCell ref="G44:J44"/>
    <mergeCell ref="K44:L44"/>
    <mergeCell ref="M44:O44"/>
    <mergeCell ref="Q41:R41"/>
    <mergeCell ref="B42:E42"/>
    <mergeCell ref="F42:S42"/>
    <mergeCell ref="B43:C43"/>
    <mergeCell ref="D43:E43"/>
    <mergeCell ref="G43:J43"/>
    <mergeCell ref="K43:L43"/>
    <mergeCell ref="M43:O43"/>
    <mergeCell ref="P43:Q43"/>
    <mergeCell ref="R43:S43"/>
    <mergeCell ref="C41:E41"/>
    <mergeCell ref="F41:G41"/>
    <mergeCell ref="H41:K41"/>
    <mergeCell ref="L41:M41"/>
    <mergeCell ref="N41:P41"/>
    <mergeCell ref="Q39:R39"/>
    <mergeCell ref="C40:E40"/>
    <mergeCell ref="F40:G40"/>
    <mergeCell ref="H40:K40"/>
    <mergeCell ref="L40:M40"/>
    <mergeCell ref="N40:P40"/>
    <mergeCell ref="Q40:R40"/>
    <mergeCell ref="C39:E39"/>
    <mergeCell ref="F39:G39"/>
    <mergeCell ref="H39:K39"/>
    <mergeCell ref="L39:M39"/>
    <mergeCell ref="N39:P39"/>
    <mergeCell ref="B33:S33"/>
    <mergeCell ref="B34:S34"/>
    <mergeCell ref="B35:S35"/>
    <mergeCell ref="B36:S36"/>
    <mergeCell ref="B37:B38"/>
    <mergeCell ref="C37:E38"/>
    <mergeCell ref="F37:G38"/>
    <mergeCell ref="H37:M37"/>
    <mergeCell ref="N37:P38"/>
    <mergeCell ref="Q37:S37"/>
    <mergeCell ref="H38:K38"/>
    <mergeCell ref="L38:M38"/>
    <mergeCell ref="Q38:R38"/>
    <mergeCell ref="J30:O30"/>
    <mergeCell ref="P30:S30"/>
    <mergeCell ref="J31:O31"/>
    <mergeCell ref="P31:S31"/>
    <mergeCell ref="J32:O32"/>
    <mergeCell ref="P32:S32"/>
    <mergeCell ref="B28:E28"/>
    <mergeCell ref="F28:I28"/>
    <mergeCell ref="J28:O28"/>
    <mergeCell ref="P28:S28"/>
    <mergeCell ref="B29:E29"/>
    <mergeCell ref="F29:I29"/>
    <mergeCell ref="J29:O29"/>
    <mergeCell ref="P29:S29"/>
    <mergeCell ref="B27:E27"/>
    <mergeCell ref="F27:I27"/>
    <mergeCell ref="J27:O27"/>
    <mergeCell ref="P27:S27"/>
    <mergeCell ref="B23:E24"/>
    <mergeCell ref="F23:I24"/>
    <mergeCell ref="J24:O24"/>
    <mergeCell ref="P24:S24"/>
    <mergeCell ref="B25:E25"/>
    <mergeCell ref="F25:I25"/>
    <mergeCell ref="J25:O25"/>
    <mergeCell ref="P25:S25"/>
    <mergeCell ref="P19:S20"/>
    <mergeCell ref="B20:E21"/>
    <mergeCell ref="F20:I21"/>
    <mergeCell ref="J21:S22"/>
    <mergeCell ref="B22:E22"/>
    <mergeCell ref="F22:I22"/>
    <mergeCell ref="B26:E26"/>
    <mergeCell ref="F26:I26"/>
    <mergeCell ref="J26:S26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P15:S16"/>
    <mergeCell ref="B16:E17"/>
    <mergeCell ref="F16:I17"/>
    <mergeCell ref="J17:O18"/>
    <mergeCell ref="P17:S18"/>
    <mergeCell ref="B18:E19"/>
    <mergeCell ref="F18:I19"/>
    <mergeCell ref="J19:O20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  <mergeCell ref="B6:D6"/>
    <mergeCell ref="E6:I6"/>
    <mergeCell ref="J6:N6"/>
    <mergeCell ref="O6:S6"/>
  </mergeCells>
  <pageMargins left="0" right="0" top="0" bottom="0" header="0" footer="0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  <pageSetUpPr fitToPage="1"/>
  </sheetPr>
  <dimension ref="A1:W20"/>
  <sheetViews>
    <sheetView workbookViewId="0">
      <selection activeCell="AB20" sqref="AB20"/>
    </sheetView>
  </sheetViews>
  <sheetFormatPr baseColWidth="10" defaultColWidth="8.85546875" defaultRowHeight="15"/>
  <cols>
    <col min="1" max="2" width="1.7109375" customWidth="1"/>
    <col min="3" max="3" width="15" customWidth="1"/>
    <col min="4" max="4" width="4.140625" customWidth="1"/>
    <col min="5" max="7" width="4.7109375" customWidth="1"/>
    <col min="8" max="8" width="7.7109375" customWidth="1"/>
    <col min="9" max="9" width="1.7109375" customWidth="1"/>
    <col min="10" max="10" width="4" customWidth="1"/>
    <col min="11" max="11" width="0.7109375" customWidth="1"/>
    <col min="12" max="12" width="8.28515625" customWidth="1"/>
    <col min="13" max="13" width="8.140625" customWidth="1"/>
    <col min="14" max="14" width="1.7109375" customWidth="1"/>
    <col min="15" max="16" width="6.7109375" customWidth="1"/>
    <col min="17" max="17" width="8.28515625" customWidth="1"/>
    <col min="18" max="18" width="4.7109375" customWidth="1"/>
    <col min="19" max="20" width="1.7109375" customWidth="1"/>
  </cols>
  <sheetData>
    <row r="1" spans="1:23" ht="9" customHeight="1"/>
    <row r="2" spans="1:23" ht="13.15" customHeight="1">
      <c r="A2" s="1"/>
      <c r="B2" s="141" t="s">
        <v>61</v>
      </c>
      <c r="C2" s="101"/>
      <c r="D2" s="102" t="s">
        <v>62</v>
      </c>
      <c r="E2" s="103"/>
      <c r="F2" s="103"/>
      <c r="G2" s="103"/>
      <c r="H2" s="103"/>
      <c r="I2" s="103"/>
      <c r="J2" s="103"/>
      <c r="K2" s="104" t="s">
        <v>63</v>
      </c>
      <c r="L2" s="105"/>
      <c r="M2" s="105"/>
      <c r="N2" s="106" t="s">
        <v>3</v>
      </c>
      <c r="O2" s="107"/>
      <c r="P2" s="107"/>
      <c r="Q2" s="107"/>
      <c r="R2" s="107"/>
      <c r="S2" s="107"/>
      <c r="T2" s="1"/>
    </row>
    <row r="3" spans="1:23" ht="13.15" customHeight="1">
      <c r="A3" s="1"/>
      <c r="B3" s="142" t="s">
        <v>64</v>
      </c>
      <c r="C3" s="143"/>
      <c r="D3" s="144" t="s">
        <v>65</v>
      </c>
      <c r="E3" s="145"/>
      <c r="F3" s="145"/>
      <c r="G3" s="145"/>
      <c r="H3" s="145"/>
      <c r="I3" s="145"/>
      <c r="J3" s="145"/>
      <c r="K3" s="146" t="s">
        <v>66</v>
      </c>
      <c r="L3" s="147"/>
      <c r="M3" s="147"/>
      <c r="N3" s="148" t="s">
        <v>22</v>
      </c>
      <c r="O3" s="149"/>
      <c r="P3" s="149"/>
      <c r="Q3" s="149"/>
      <c r="R3" s="149"/>
      <c r="S3" s="149"/>
      <c r="T3" s="1"/>
    </row>
    <row r="4" spans="1:23" ht="13.15" customHeight="1">
      <c r="A4" s="1"/>
      <c r="B4" s="142" t="s">
        <v>67</v>
      </c>
      <c r="C4" s="143"/>
      <c r="D4" s="144" t="s">
        <v>68</v>
      </c>
      <c r="E4" s="145"/>
      <c r="F4" s="145"/>
      <c r="G4" s="145"/>
      <c r="H4" s="145"/>
      <c r="I4" s="145"/>
      <c r="J4" s="145"/>
      <c r="K4" s="1"/>
      <c r="L4" s="1"/>
      <c r="M4" s="1"/>
      <c r="N4" s="1"/>
      <c r="O4" s="1"/>
      <c r="P4" s="1"/>
      <c r="Q4" s="1"/>
      <c r="R4" s="1"/>
      <c r="S4" s="7"/>
      <c r="T4" s="1"/>
    </row>
    <row r="5" spans="1:23" ht="13.15" customHeight="1">
      <c r="A5" s="1"/>
      <c r="B5" s="142" t="s">
        <v>69</v>
      </c>
      <c r="C5" s="143"/>
      <c r="D5" s="148" t="s">
        <v>70</v>
      </c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"/>
    </row>
    <row r="6" spans="1:23" ht="13.15" customHeight="1">
      <c r="A6" s="1"/>
      <c r="B6" s="142" t="s">
        <v>71</v>
      </c>
      <c r="C6" s="143"/>
      <c r="D6" s="144" t="s">
        <v>72</v>
      </c>
      <c r="E6" s="145"/>
      <c r="F6" s="145"/>
      <c r="G6" s="145"/>
      <c r="H6" s="145"/>
      <c r="I6" s="145"/>
      <c r="J6" s="145"/>
      <c r="K6" s="146" t="s">
        <v>73</v>
      </c>
      <c r="L6" s="147"/>
      <c r="M6" s="147"/>
      <c r="N6" s="148" t="s">
        <v>3</v>
      </c>
      <c r="O6" s="149"/>
      <c r="P6" s="149"/>
      <c r="Q6" s="149"/>
      <c r="R6" s="149"/>
      <c r="S6" s="149"/>
      <c r="T6" s="1"/>
    </row>
    <row r="7" spans="1:23" ht="13.15" customHeight="1">
      <c r="A7" s="1"/>
      <c r="B7" s="142" t="s">
        <v>74</v>
      </c>
      <c r="C7" s="143"/>
      <c r="D7" s="144" t="s">
        <v>75</v>
      </c>
      <c r="E7" s="145"/>
      <c r="F7" s="145"/>
      <c r="G7" s="145"/>
      <c r="H7" s="145"/>
      <c r="I7" s="145"/>
      <c r="J7" s="145"/>
      <c r="K7" s="146" t="s">
        <v>76</v>
      </c>
      <c r="L7" s="147"/>
      <c r="M7" s="147"/>
      <c r="N7" s="148" t="s">
        <v>22</v>
      </c>
      <c r="O7" s="149"/>
      <c r="P7" s="149"/>
      <c r="Q7" s="149"/>
      <c r="R7" s="149"/>
      <c r="S7" s="149"/>
      <c r="T7" s="1"/>
    </row>
    <row r="8" spans="1:23" ht="13.15" customHeight="1">
      <c r="A8" s="1"/>
      <c r="B8" s="150" t="s">
        <v>77</v>
      </c>
      <c r="C8" s="151"/>
      <c r="D8" s="152" t="s">
        <v>7</v>
      </c>
      <c r="E8" s="153"/>
      <c r="F8" s="153"/>
      <c r="G8" s="153"/>
      <c r="H8" s="153"/>
      <c r="I8" s="153"/>
      <c r="J8" s="153"/>
      <c r="K8" s="10"/>
      <c r="L8" s="10"/>
      <c r="M8" s="10"/>
      <c r="N8" s="10"/>
      <c r="O8" s="10"/>
      <c r="P8" s="10"/>
      <c r="Q8" s="10"/>
      <c r="R8" s="10"/>
      <c r="S8" s="11"/>
      <c r="T8" s="1"/>
    </row>
    <row r="9" spans="1:23" ht="25.15" customHeight="1">
      <c r="A9" s="1"/>
      <c r="B9" s="193" t="s">
        <v>172</v>
      </c>
      <c r="C9" s="194"/>
      <c r="D9" s="194"/>
      <c r="E9" s="195" t="s">
        <v>173</v>
      </c>
      <c r="F9" s="196"/>
      <c r="G9" s="196"/>
      <c r="H9" s="197" t="s">
        <v>174</v>
      </c>
      <c r="I9" s="198"/>
      <c r="J9" s="198"/>
      <c r="K9" s="198"/>
      <c r="L9" s="198"/>
      <c r="M9" s="198"/>
      <c r="N9" s="198"/>
      <c r="O9" s="198"/>
      <c r="P9" s="198"/>
      <c r="Q9" s="198"/>
      <c r="R9" s="198"/>
      <c r="S9" s="198"/>
      <c r="T9" s="1"/>
      <c r="V9">
        <f>1600/963</f>
        <v>1.6614745586708204</v>
      </c>
      <c r="W9" t="s">
        <v>613</v>
      </c>
    </row>
    <row r="10" spans="1:23" ht="40.15" customHeight="1">
      <c r="A10" s="1"/>
      <c r="B10" s="199" t="s">
        <v>175</v>
      </c>
      <c r="C10" s="200"/>
      <c r="D10" s="200"/>
      <c r="E10" s="18" t="s">
        <v>176</v>
      </c>
      <c r="F10" s="18" t="s">
        <v>177</v>
      </c>
      <c r="G10" s="18" t="s">
        <v>178</v>
      </c>
      <c r="H10" s="18" t="s">
        <v>179</v>
      </c>
      <c r="I10" s="199" t="s">
        <v>180</v>
      </c>
      <c r="J10" s="200"/>
      <c r="K10" s="200"/>
      <c r="L10" s="19" t="s">
        <v>181</v>
      </c>
      <c r="M10" s="201" t="s">
        <v>182</v>
      </c>
      <c r="N10" s="202"/>
      <c r="O10" s="18" t="s">
        <v>183</v>
      </c>
      <c r="P10" s="18" t="s">
        <v>184</v>
      </c>
      <c r="Q10" s="19" t="s">
        <v>185</v>
      </c>
      <c r="R10" s="199" t="s">
        <v>186</v>
      </c>
      <c r="S10" s="200"/>
      <c r="T10" s="1"/>
    </row>
    <row r="11" spans="1:23" ht="15" customHeight="1">
      <c r="A11" s="1"/>
      <c r="B11" s="203" t="s">
        <v>187</v>
      </c>
      <c r="C11" s="204"/>
      <c r="D11" s="204"/>
      <c r="E11" s="20">
        <v>65</v>
      </c>
      <c r="F11" s="21">
        <v>44</v>
      </c>
      <c r="G11" s="22" t="s">
        <v>36</v>
      </c>
      <c r="H11" s="20" t="s">
        <v>36</v>
      </c>
      <c r="I11" s="205">
        <v>109</v>
      </c>
      <c r="J11" s="206"/>
      <c r="K11" s="206"/>
      <c r="L11" s="21" t="s">
        <v>36</v>
      </c>
      <c r="M11" s="205" t="s">
        <v>190</v>
      </c>
      <c r="N11" s="206"/>
      <c r="O11" s="21" t="s">
        <v>191</v>
      </c>
      <c r="P11" s="21" t="s">
        <v>192</v>
      </c>
      <c r="Q11" s="21" t="s">
        <v>193</v>
      </c>
      <c r="R11" s="207" t="s">
        <v>194</v>
      </c>
      <c r="S11" s="208"/>
      <c r="T11" s="1"/>
    </row>
    <row r="12" spans="1:23" ht="15" customHeight="1">
      <c r="A12" s="1"/>
      <c r="B12" s="203" t="s">
        <v>195</v>
      </c>
      <c r="C12" s="204"/>
      <c r="D12" s="204"/>
      <c r="E12" s="20">
        <v>0</v>
      </c>
      <c r="F12" s="21">
        <v>2</v>
      </c>
      <c r="G12" s="22" t="s">
        <v>36</v>
      </c>
      <c r="H12" s="20" t="s">
        <v>36</v>
      </c>
      <c r="I12" s="205">
        <v>2</v>
      </c>
      <c r="J12" s="206"/>
      <c r="K12" s="206"/>
      <c r="L12" s="21" t="s">
        <v>36</v>
      </c>
      <c r="M12" s="205" t="s">
        <v>197</v>
      </c>
      <c r="N12" s="206"/>
      <c r="O12" s="21" t="s">
        <v>198</v>
      </c>
      <c r="P12" s="21" t="s">
        <v>199</v>
      </c>
      <c r="Q12" s="21" t="s">
        <v>200</v>
      </c>
      <c r="R12" s="207" t="s">
        <v>201</v>
      </c>
      <c r="S12" s="208"/>
      <c r="T12" s="1"/>
    </row>
    <row r="13" spans="1:23" ht="15" customHeight="1">
      <c r="A13" s="1"/>
      <c r="B13" s="203" t="s">
        <v>202</v>
      </c>
      <c r="C13" s="204"/>
      <c r="D13" s="204"/>
      <c r="E13" s="20">
        <v>22</v>
      </c>
      <c r="F13" s="21">
        <v>6</v>
      </c>
      <c r="G13" s="22" t="s">
        <v>36</v>
      </c>
      <c r="H13" s="20" t="s">
        <v>204</v>
      </c>
      <c r="I13" s="205">
        <v>30</v>
      </c>
      <c r="J13" s="206"/>
      <c r="K13" s="206"/>
      <c r="L13" s="21" t="s">
        <v>205</v>
      </c>
      <c r="M13" s="205" t="s">
        <v>206</v>
      </c>
      <c r="N13" s="206"/>
      <c r="O13" s="21" t="s">
        <v>207</v>
      </c>
      <c r="P13" s="21" t="s">
        <v>208</v>
      </c>
      <c r="Q13" s="21" t="s">
        <v>209</v>
      </c>
      <c r="R13" s="207" t="s">
        <v>210</v>
      </c>
      <c r="S13" s="208"/>
      <c r="T13" s="1"/>
    </row>
    <row r="14" spans="1:23" ht="15" customHeight="1">
      <c r="A14" s="1"/>
      <c r="B14" s="203" t="s">
        <v>211</v>
      </c>
      <c r="C14" s="204"/>
      <c r="D14" s="204"/>
      <c r="E14" s="20">
        <v>2</v>
      </c>
      <c r="F14" s="21">
        <v>6</v>
      </c>
      <c r="G14" s="22" t="s">
        <v>36</v>
      </c>
      <c r="H14" s="20" t="s">
        <v>36</v>
      </c>
      <c r="I14" s="205">
        <v>8</v>
      </c>
      <c r="J14" s="206"/>
      <c r="K14" s="206"/>
      <c r="L14" s="21" t="s">
        <v>36</v>
      </c>
      <c r="M14" s="205" t="s">
        <v>213</v>
      </c>
      <c r="N14" s="206"/>
      <c r="O14" s="21" t="s">
        <v>214</v>
      </c>
      <c r="P14" s="21" t="s">
        <v>215</v>
      </c>
      <c r="Q14" s="21" t="s">
        <v>216</v>
      </c>
      <c r="R14" s="207" t="s">
        <v>50</v>
      </c>
      <c r="S14" s="208"/>
      <c r="T14" s="1"/>
    </row>
    <row r="15" spans="1:23" ht="15" customHeight="1">
      <c r="A15" s="1"/>
      <c r="B15" s="203" t="s">
        <v>217</v>
      </c>
      <c r="C15" s="204"/>
      <c r="D15" s="204"/>
      <c r="E15" s="20">
        <v>77</v>
      </c>
      <c r="F15" s="21">
        <v>34</v>
      </c>
      <c r="G15" s="22" t="s">
        <v>36</v>
      </c>
      <c r="H15" s="20" t="s">
        <v>219</v>
      </c>
      <c r="I15" s="205">
        <v>138</v>
      </c>
      <c r="J15" s="206"/>
      <c r="K15" s="206"/>
      <c r="L15" s="21" t="s">
        <v>220</v>
      </c>
      <c r="M15" s="205" t="s">
        <v>221</v>
      </c>
      <c r="N15" s="206"/>
      <c r="O15" s="21" t="s">
        <v>222</v>
      </c>
      <c r="P15" s="21" t="s">
        <v>223</v>
      </c>
      <c r="Q15" s="21" t="s">
        <v>224</v>
      </c>
      <c r="R15" s="207" t="s">
        <v>225</v>
      </c>
      <c r="S15" s="208"/>
      <c r="T15" s="1"/>
    </row>
    <row r="16" spans="1:23" ht="15" customHeight="1">
      <c r="A16" s="1"/>
      <c r="B16" s="203" t="s">
        <v>226</v>
      </c>
      <c r="C16" s="204"/>
      <c r="D16" s="204"/>
      <c r="E16" s="20">
        <v>60</v>
      </c>
      <c r="F16" s="21">
        <v>42</v>
      </c>
      <c r="G16" s="22" t="s">
        <v>36</v>
      </c>
      <c r="H16" s="20" t="s">
        <v>36</v>
      </c>
      <c r="I16" s="205">
        <v>102</v>
      </c>
      <c r="J16" s="206"/>
      <c r="K16" s="206"/>
      <c r="L16" s="21" t="s">
        <v>36</v>
      </c>
      <c r="M16" s="205" t="s">
        <v>229</v>
      </c>
      <c r="N16" s="206"/>
      <c r="O16" s="21" t="s">
        <v>230</v>
      </c>
      <c r="P16" s="21" t="s">
        <v>231</v>
      </c>
      <c r="Q16" s="21" t="s">
        <v>232</v>
      </c>
      <c r="R16" s="207" t="s">
        <v>50</v>
      </c>
      <c r="S16" s="208"/>
      <c r="T16" s="1"/>
    </row>
    <row r="17" spans="1:20" ht="15" customHeight="1">
      <c r="A17" s="1"/>
      <c r="B17" s="210" t="s">
        <v>233</v>
      </c>
      <c r="C17" s="211"/>
      <c r="D17" s="211"/>
      <c r="E17" s="23">
        <v>226</v>
      </c>
      <c r="F17" s="23">
        <v>134</v>
      </c>
      <c r="G17" s="24" t="s">
        <v>36</v>
      </c>
      <c r="H17" s="23" t="s">
        <v>36</v>
      </c>
      <c r="I17" s="212" t="s">
        <v>36</v>
      </c>
      <c r="J17" s="213"/>
      <c r="K17" s="213"/>
      <c r="L17" s="23" t="s">
        <v>36</v>
      </c>
      <c r="M17" s="212" t="s">
        <v>234</v>
      </c>
      <c r="N17" s="213"/>
      <c r="O17" s="23" t="s">
        <v>235</v>
      </c>
      <c r="P17" s="23" t="s">
        <v>236</v>
      </c>
      <c r="Q17" s="23" t="s">
        <v>237</v>
      </c>
      <c r="R17" s="214" t="s">
        <v>235</v>
      </c>
      <c r="S17" s="215"/>
      <c r="T17" s="1"/>
    </row>
    <row r="18" spans="1:20" ht="19.899999999999999" customHeight="1">
      <c r="A18" s="1"/>
      <c r="B18" s="216" t="s">
        <v>238</v>
      </c>
      <c r="C18" s="217"/>
      <c r="D18" s="217"/>
      <c r="E18" s="217"/>
      <c r="F18" s="217"/>
      <c r="G18" s="217"/>
      <c r="H18" s="217"/>
      <c r="I18" s="217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</row>
    <row r="19" spans="1:20" ht="18" customHeight="1">
      <c r="A19" s="1"/>
      <c r="B19" s="127" t="s">
        <v>239</v>
      </c>
      <c r="C19" s="98"/>
      <c r="D19" s="98"/>
      <c r="E19" s="98"/>
      <c r="F19" s="98"/>
      <c r="G19" s="98"/>
      <c r="H19" s="98"/>
      <c r="I19" s="98"/>
      <c r="J19" s="98"/>
      <c r="K19" s="98"/>
      <c r="L19" s="98"/>
      <c r="M19" s="98"/>
      <c r="N19" s="98"/>
      <c r="O19" s="98"/>
      <c r="P19" s="98"/>
      <c r="Q19" s="98"/>
      <c r="R19" s="98"/>
      <c r="S19" s="98"/>
      <c r="T19" s="1"/>
    </row>
    <row r="20" spans="1:20" ht="250.15" customHeight="1">
      <c r="A20" s="1"/>
      <c r="B20" s="1"/>
      <c r="C20" s="209"/>
      <c r="D20" s="209"/>
      <c r="E20" s="209"/>
      <c r="F20" s="209"/>
      <c r="G20" s="209"/>
      <c r="H20" s="209"/>
      <c r="I20" s="209"/>
      <c r="J20" s="209"/>
      <c r="K20" s="209"/>
      <c r="L20" s="209"/>
      <c r="M20" s="209"/>
      <c r="N20" s="209"/>
      <c r="O20" s="209"/>
      <c r="P20" s="209"/>
      <c r="Q20" s="209"/>
      <c r="R20" s="209"/>
      <c r="S20" s="1"/>
      <c r="T20" s="1"/>
    </row>
  </sheetData>
  <mergeCells count="60">
    <mergeCell ref="B19:S19"/>
    <mergeCell ref="C20:R20"/>
    <mergeCell ref="B17:D17"/>
    <mergeCell ref="I17:K17"/>
    <mergeCell ref="M17:N17"/>
    <mergeCell ref="R17:S17"/>
    <mergeCell ref="B18:I18"/>
    <mergeCell ref="B15:D15"/>
    <mergeCell ref="I15:K15"/>
    <mergeCell ref="M15:N15"/>
    <mergeCell ref="R15:S15"/>
    <mergeCell ref="B16:D16"/>
    <mergeCell ref="I16:K16"/>
    <mergeCell ref="M16:N16"/>
    <mergeCell ref="R16:S16"/>
    <mergeCell ref="B13:D13"/>
    <mergeCell ref="I13:K13"/>
    <mergeCell ref="M13:N13"/>
    <mergeCell ref="R13:S13"/>
    <mergeCell ref="B14:D14"/>
    <mergeCell ref="I14:K14"/>
    <mergeCell ref="M14:N14"/>
    <mergeCell ref="R14:S14"/>
    <mergeCell ref="B11:D11"/>
    <mergeCell ref="I11:K11"/>
    <mergeCell ref="M11:N11"/>
    <mergeCell ref="R11:S11"/>
    <mergeCell ref="B12:D12"/>
    <mergeCell ref="I12:K12"/>
    <mergeCell ref="M12:N12"/>
    <mergeCell ref="R12:S12"/>
    <mergeCell ref="B9:D9"/>
    <mergeCell ref="E9:G9"/>
    <mergeCell ref="H9:S9"/>
    <mergeCell ref="B10:D10"/>
    <mergeCell ref="I10:K10"/>
    <mergeCell ref="M10:N10"/>
    <mergeCell ref="R10:S10"/>
    <mergeCell ref="B7:C7"/>
    <mergeCell ref="D7:J7"/>
    <mergeCell ref="K7:M7"/>
    <mergeCell ref="N7:S7"/>
    <mergeCell ref="B8:C8"/>
    <mergeCell ref="D8:J8"/>
    <mergeCell ref="B4:C4"/>
    <mergeCell ref="D4:J4"/>
    <mergeCell ref="B5:C5"/>
    <mergeCell ref="D5:S5"/>
    <mergeCell ref="B6:C6"/>
    <mergeCell ref="D6:J6"/>
    <mergeCell ref="K6:M6"/>
    <mergeCell ref="N6:S6"/>
    <mergeCell ref="B2:C2"/>
    <mergeCell ref="D2:J2"/>
    <mergeCell ref="K2:M2"/>
    <mergeCell ref="N2:S2"/>
    <mergeCell ref="B3:C3"/>
    <mergeCell ref="D3:J3"/>
    <mergeCell ref="K3:M3"/>
    <mergeCell ref="N3:S3"/>
  </mergeCells>
  <printOptions horizontalCentered="1" verticalCentered="1"/>
  <pageMargins left="0" right="0" top="0" bottom="0" header="0" footer="0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06DEDA-9266-4221-9D4C-FC334AE57C2F}">
  <dimension ref="A1:AF29"/>
  <sheetViews>
    <sheetView zoomScale="70" zoomScaleNormal="70" workbookViewId="0">
      <selection activeCell="X39" sqref="X39"/>
    </sheetView>
  </sheetViews>
  <sheetFormatPr baseColWidth="10" defaultRowHeight="15"/>
  <cols>
    <col min="1" max="1" width="10.28515625" bestFit="1" customWidth="1"/>
    <col min="2" max="2" width="11.42578125" bestFit="1" customWidth="1"/>
    <col min="3" max="4" width="11.28515625" bestFit="1" customWidth="1"/>
    <col min="5" max="5" width="17.7109375" customWidth="1"/>
    <col min="6" max="6" width="5.28515625" customWidth="1"/>
    <col min="7" max="7" width="45.7109375" customWidth="1"/>
    <col min="8" max="8" width="32.42578125" customWidth="1"/>
    <col min="9" max="9" width="12.140625" customWidth="1"/>
    <col min="10" max="10" width="9" customWidth="1"/>
    <col min="11" max="11" width="9.140625" bestFit="1" customWidth="1"/>
    <col min="12" max="12" width="9.28515625" bestFit="1" customWidth="1"/>
    <col min="13" max="13" width="6.5703125" customWidth="1"/>
    <col min="14" max="17" width="3.42578125" bestFit="1" customWidth="1"/>
    <col min="18" max="18" width="6.140625" customWidth="1"/>
    <col min="19" max="22" width="3.42578125" bestFit="1" customWidth="1"/>
    <col min="23" max="23" width="9.28515625" bestFit="1" customWidth="1"/>
    <col min="24" max="24" width="34.42578125" bestFit="1" customWidth="1"/>
    <col min="25" max="25" width="10.7109375" bestFit="1" customWidth="1"/>
    <col min="26" max="26" width="11" bestFit="1" customWidth="1"/>
    <col min="27" max="27" width="11.140625" bestFit="1" customWidth="1"/>
    <col min="28" max="28" width="10.7109375" bestFit="1" customWidth="1"/>
    <col min="29" max="29" width="10.5703125" bestFit="1" customWidth="1"/>
    <col min="30" max="31" width="11.28515625" bestFit="1" customWidth="1"/>
    <col min="32" max="32" width="9.140625" bestFit="1" customWidth="1"/>
  </cols>
  <sheetData>
    <row r="1" spans="1:32" ht="15.75">
      <c r="A1" s="67"/>
      <c r="B1" s="68"/>
      <c r="C1" s="68"/>
      <c r="D1" s="218" t="s">
        <v>551</v>
      </c>
      <c r="E1" s="219"/>
      <c r="F1" s="219"/>
      <c r="G1" s="219"/>
      <c r="H1" s="219"/>
      <c r="I1" s="219"/>
      <c r="J1" s="220"/>
      <c r="K1" s="68"/>
      <c r="L1" s="68"/>
      <c r="M1" s="221" t="s">
        <v>552</v>
      </c>
      <c r="N1" s="221"/>
      <c r="O1" s="221"/>
      <c r="P1" s="221"/>
      <c r="Q1" s="221"/>
      <c r="R1" s="221"/>
      <c r="S1" s="221"/>
      <c r="T1" s="221"/>
      <c r="U1" s="221"/>
      <c r="V1" s="221"/>
      <c r="W1" s="221"/>
      <c r="X1" s="221"/>
      <c r="Y1" s="69"/>
      <c r="Z1" s="70"/>
      <c r="AA1" s="222" t="s">
        <v>553</v>
      </c>
      <c r="AB1" s="222"/>
      <c r="AC1" s="222"/>
      <c r="AD1" s="222"/>
      <c r="AE1" s="222"/>
      <c r="AF1" s="71"/>
    </row>
    <row r="2" spans="1:32" ht="69">
      <c r="A2" s="72" t="s">
        <v>554</v>
      </c>
      <c r="B2" s="72" t="s">
        <v>555</v>
      </c>
      <c r="C2" s="72" t="s">
        <v>556</v>
      </c>
      <c r="D2" s="72" t="s">
        <v>557</v>
      </c>
      <c r="E2" s="73" t="s">
        <v>558</v>
      </c>
      <c r="F2" s="72" t="s">
        <v>559</v>
      </c>
      <c r="G2" s="74" t="s">
        <v>560</v>
      </c>
      <c r="H2" s="72" t="s">
        <v>561</v>
      </c>
      <c r="I2" s="75" t="s">
        <v>562</v>
      </c>
      <c r="J2" s="76" t="s">
        <v>563</v>
      </c>
      <c r="K2" s="77" t="s">
        <v>564</v>
      </c>
      <c r="L2" s="78" t="s">
        <v>565</v>
      </c>
      <c r="M2" s="79" t="s">
        <v>246</v>
      </c>
      <c r="N2" s="80" t="s">
        <v>566</v>
      </c>
      <c r="O2" s="80" t="s">
        <v>352</v>
      </c>
      <c r="P2" s="80" t="s">
        <v>363</v>
      </c>
      <c r="Q2" s="80" t="s">
        <v>364</v>
      </c>
      <c r="R2" s="80" t="s">
        <v>242</v>
      </c>
      <c r="S2" s="80" t="s">
        <v>347</v>
      </c>
      <c r="T2" s="80" t="s">
        <v>348</v>
      </c>
      <c r="U2" s="80" t="s">
        <v>339</v>
      </c>
      <c r="V2" s="80" t="s">
        <v>337</v>
      </c>
      <c r="W2" s="81" t="s">
        <v>567</v>
      </c>
      <c r="X2" s="82" t="s">
        <v>568</v>
      </c>
      <c r="Y2" s="69" t="s">
        <v>569</v>
      </c>
      <c r="Z2" s="70" t="s">
        <v>570</v>
      </c>
      <c r="AA2" s="83" t="s">
        <v>571</v>
      </c>
      <c r="AB2" s="84" t="s">
        <v>572</v>
      </c>
      <c r="AC2" s="84" t="s">
        <v>573</v>
      </c>
      <c r="AD2" s="84" t="s">
        <v>574</v>
      </c>
      <c r="AE2" s="84" t="s">
        <v>575</v>
      </c>
      <c r="AF2" s="71" t="s">
        <v>576</v>
      </c>
    </row>
    <row r="3" spans="1:32">
      <c r="A3" s="85" t="s">
        <v>577</v>
      </c>
      <c r="B3" s="85" t="s">
        <v>526</v>
      </c>
      <c r="C3" s="85" t="s">
        <v>578</v>
      </c>
      <c r="D3" s="85" t="s">
        <v>579</v>
      </c>
      <c r="E3" s="86">
        <v>35516</v>
      </c>
      <c r="F3" s="85" t="s">
        <v>580</v>
      </c>
      <c r="G3" s="86" t="s">
        <v>10</v>
      </c>
      <c r="H3" s="85" t="s">
        <v>581</v>
      </c>
      <c r="I3" s="87" t="s">
        <v>3</v>
      </c>
      <c r="J3" s="88" t="s">
        <v>582</v>
      </c>
      <c r="K3" s="89">
        <v>727135</v>
      </c>
      <c r="L3" s="90">
        <v>2080023</v>
      </c>
      <c r="M3" s="91">
        <v>67</v>
      </c>
      <c r="N3" s="91"/>
      <c r="O3" s="91"/>
      <c r="P3" s="91"/>
      <c r="Q3" s="91"/>
      <c r="R3" s="91">
        <v>27.5</v>
      </c>
      <c r="S3" s="91"/>
      <c r="T3" s="91"/>
      <c r="U3" s="91"/>
      <c r="V3" s="91"/>
      <c r="W3" s="91"/>
      <c r="X3" s="85" t="s">
        <v>583</v>
      </c>
      <c r="Y3" s="91">
        <v>26</v>
      </c>
      <c r="Z3" s="91">
        <v>7.6</v>
      </c>
      <c r="AA3" s="91" t="s">
        <v>584</v>
      </c>
      <c r="AB3" s="91" t="s">
        <v>584</v>
      </c>
      <c r="AC3" s="91" t="s">
        <v>584</v>
      </c>
      <c r="AD3" s="92">
        <v>22.28</v>
      </c>
      <c r="AE3" s="92">
        <v>427</v>
      </c>
      <c r="AF3" s="93">
        <v>34</v>
      </c>
    </row>
    <row r="4" spans="1:32">
      <c r="A4" s="85" t="s">
        <v>577</v>
      </c>
      <c r="B4" s="85" t="s">
        <v>526</v>
      </c>
      <c r="C4" s="85" t="s">
        <v>578</v>
      </c>
      <c r="D4" s="85" t="s">
        <v>579</v>
      </c>
      <c r="E4" s="86">
        <v>36430</v>
      </c>
      <c r="F4" s="85" t="s">
        <v>580</v>
      </c>
      <c r="G4" s="86" t="s">
        <v>10</v>
      </c>
      <c r="H4" s="85" t="s">
        <v>581</v>
      </c>
      <c r="I4" s="87" t="s">
        <v>3</v>
      </c>
      <c r="J4" s="88" t="s">
        <v>582</v>
      </c>
      <c r="K4" s="89">
        <v>727135</v>
      </c>
      <c r="L4" s="90">
        <v>2080023</v>
      </c>
      <c r="M4" s="91">
        <v>67.2</v>
      </c>
      <c r="N4" s="91"/>
      <c r="O4" s="91"/>
      <c r="P4" s="91"/>
      <c r="Q4" s="91"/>
      <c r="R4" s="91">
        <v>13.1</v>
      </c>
      <c r="S4" s="91"/>
      <c r="T4" s="91"/>
      <c r="U4" s="91"/>
      <c r="V4" s="91"/>
      <c r="W4" s="91"/>
      <c r="X4" s="85" t="s">
        <v>585</v>
      </c>
      <c r="Y4" s="91">
        <v>26</v>
      </c>
      <c r="Z4" s="91">
        <v>7.6</v>
      </c>
      <c r="AA4" s="91">
        <v>1.2</v>
      </c>
      <c r="AB4" s="92">
        <v>235</v>
      </c>
      <c r="AC4" s="92">
        <v>130</v>
      </c>
      <c r="AD4" s="92">
        <v>22.6</v>
      </c>
      <c r="AE4" s="92">
        <v>443</v>
      </c>
      <c r="AF4" s="93">
        <v>34</v>
      </c>
    </row>
    <row r="5" spans="1:32">
      <c r="A5" s="85" t="s">
        <v>577</v>
      </c>
      <c r="B5" s="85" t="s">
        <v>526</v>
      </c>
      <c r="C5" s="85" t="s">
        <v>578</v>
      </c>
      <c r="D5" s="85" t="s">
        <v>579</v>
      </c>
      <c r="E5" s="86">
        <v>36819</v>
      </c>
      <c r="F5" s="85" t="s">
        <v>580</v>
      </c>
      <c r="G5" s="86" t="s">
        <v>10</v>
      </c>
      <c r="H5" s="85" t="s">
        <v>581</v>
      </c>
      <c r="I5" s="87" t="s">
        <v>3</v>
      </c>
      <c r="J5" s="88" t="s">
        <v>582</v>
      </c>
      <c r="K5" s="89">
        <v>727135</v>
      </c>
      <c r="L5" s="90">
        <v>2080023</v>
      </c>
      <c r="M5" s="91">
        <v>82.7</v>
      </c>
      <c r="N5" s="91"/>
      <c r="O5" s="91"/>
      <c r="P5" s="91"/>
      <c r="Q5" s="91"/>
      <c r="R5" s="91">
        <v>12.4</v>
      </c>
      <c r="S5" s="91"/>
      <c r="T5" s="91"/>
      <c r="U5" s="91"/>
      <c r="V5" s="91"/>
      <c r="W5" s="91"/>
      <c r="X5" s="85" t="s">
        <v>586</v>
      </c>
      <c r="Y5" s="91">
        <v>26</v>
      </c>
      <c r="Z5" s="91">
        <v>7.25</v>
      </c>
      <c r="AA5" s="91">
        <v>2.76</v>
      </c>
      <c r="AB5" s="92">
        <v>242</v>
      </c>
      <c r="AC5" s="92">
        <v>141</v>
      </c>
      <c r="AD5" s="92">
        <v>71</v>
      </c>
      <c r="AE5" s="92">
        <v>1061</v>
      </c>
      <c r="AF5" s="93">
        <v>86</v>
      </c>
    </row>
    <row r="6" spans="1:32">
      <c r="A6" s="85" t="s">
        <v>577</v>
      </c>
      <c r="B6" s="85" t="s">
        <v>526</v>
      </c>
      <c r="C6" s="85" t="s">
        <v>578</v>
      </c>
      <c r="D6" s="85" t="s">
        <v>579</v>
      </c>
      <c r="E6" s="86">
        <v>37153</v>
      </c>
      <c r="F6" s="85" t="s">
        <v>580</v>
      </c>
      <c r="G6" s="86" t="s">
        <v>10</v>
      </c>
      <c r="H6" s="85" t="s">
        <v>581</v>
      </c>
      <c r="I6" s="87" t="s">
        <v>3</v>
      </c>
      <c r="J6" s="88" t="s">
        <v>582</v>
      </c>
      <c r="K6" s="89">
        <v>727135</v>
      </c>
      <c r="L6" s="90">
        <v>2080023</v>
      </c>
      <c r="M6" s="91">
        <v>76.400000000000006</v>
      </c>
      <c r="N6" s="91"/>
      <c r="O6" s="91"/>
      <c r="P6" s="91"/>
      <c r="Q6" s="91"/>
      <c r="R6" s="91">
        <v>17.3</v>
      </c>
      <c r="S6" s="91"/>
      <c r="T6" s="91"/>
      <c r="U6" s="91"/>
      <c r="V6" s="91"/>
      <c r="W6" s="91"/>
      <c r="X6" s="85" t="s">
        <v>587</v>
      </c>
      <c r="Y6" s="91">
        <v>26</v>
      </c>
      <c r="Z6" s="91">
        <v>7.33</v>
      </c>
      <c r="AA6" s="91">
        <v>2.21</v>
      </c>
      <c r="AB6" s="92">
        <v>229</v>
      </c>
      <c r="AC6" s="92">
        <v>131</v>
      </c>
      <c r="AD6" s="92">
        <v>50</v>
      </c>
      <c r="AE6" s="92">
        <v>1084</v>
      </c>
      <c r="AF6" s="93">
        <v>65</v>
      </c>
    </row>
    <row r="7" spans="1:32">
      <c r="A7" s="85" t="s">
        <v>577</v>
      </c>
      <c r="B7" s="85" t="s">
        <v>526</v>
      </c>
      <c r="C7" s="85" t="s">
        <v>578</v>
      </c>
      <c r="D7" s="85" t="s">
        <v>579</v>
      </c>
      <c r="E7" s="86">
        <v>37517</v>
      </c>
      <c r="F7" s="85" t="s">
        <v>580</v>
      </c>
      <c r="G7" s="86" t="s">
        <v>10</v>
      </c>
      <c r="H7" s="85" t="s">
        <v>581</v>
      </c>
      <c r="I7" s="87" t="s">
        <v>3</v>
      </c>
      <c r="J7" s="88" t="s">
        <v>582</v>
      </c>
      <c r="K7" s="89">
        <v>727135</v>
      </c>
      <c r="L7" s="90">
        <v>2080023</v>
      </c>
      <c r="M7" s="91">
        <v>79.400000000000006</v>
      </c>
      <c r="N7" s="91"/>
      <c r="O7" s="91"/>
      <c r="P7" s="91"/>
      <c r="Q7" s="91"/>
      <c r="R7" s="91">
        <v>16.8</v>
      </c>
      <c r="S7" s="91"/>
      <c r="T7" s="91"/>
      <c r="U7" s="91"/>
      <c r="V7" s="91"/>
      <c r="W7" s="91"/>
      <c r="X7" s="85" t="s">
        <v>588</v>
      </c>
      <c r="Y7" s="91">
        <v>26</v>
      </c>
      <c r="Z7" s="91">
        <v>7.1</v>
      </c>
      <c r="AA7" s="91">
        <v>2.0499999999999998</v>
      </c>
      <c r="AB7" s="92">
        <v>242</v>
      </c>
      <c r="AC7" s="92">
        <v>162</v>
      </c>
      <c r="AD7" s="92">
        <v>56.51</v>
      </c>
      <c r="AE7" s="92">
        <v>883</v>
      </c>
      <c r="AF7" s="93">
        <v>71</v>
      </c>
    </row>
    <row r="8" spans="1:32">
      <c r="A8" s="85" t="s">
        <v>589</v>
      </c>
      <c r="B8" s="85" t="s">
        <v>526</v>
      </c>
      <c r="C8" s="85" t="s">
        <v>578</v>
      </c>
      <c r="D8" s="85" t="s">
        <v>579</v>
      </c>
      <c r="E8" s="86">
        <v>37897</v>
      </c>
      <c r="F8" s="85" t="s">
        <v>580</v>
      </c>
      <c r="G8" s="86" t="s">
        <v>10</v>
      </c>
      <c r="H8" s="85" t="s">
        <v>581</v>
      </c>
      <c r="I8" s="87" t="s">
        <v>3</v>
      </c>
      <c r="J8" s="88" t="s">
        <v>582</v>
      </c>
      <c r="K8" s="89">
        <v>727135</v>
      </c>
      <c r="L8" s="90">
        <v>2080023</v>
      </c>
      <c r="M8" s="91">
        <v>66.400000000000006</v>
      </c>
      <c r="N8" s="91"/>
      <c r="O8" s="91"/>
      <c r="P8" s="91"/>
      <c r="Q8" s="91"/>
      <c r="R8" s="91">
        <v>25.2</v>
      </c>
      <c r="S8" s="91"/>
      <c r="T8" s="91"/>
      <c r="U8" s="91"/>
      <c r="V8" s="91"/>
      <c r="W8" s="91"/>
      <c r="X8" s="85" t="s">
        <v>590</v>
      </c>
      <c r="Y8" s="91">
        <v>26</v>
      </c>
      <c r="Z8" s="91">
        <v>7.1</v>
      </c>
      <c r="AA8" s="91">
        <v>2.15</v>
      </c>
      <c r="AB8" s="92">
        <v>232</v>
      </c>
      <c r="AC8" s="92">
        <v>137</v>
      </c>
      <c r="AD8" s="92">
        <v>61</v>
      </c>
      <c r="AE8" s="92">
        <v>862</v>
      </c>
      <c r="AF8" s="93">
        <v>92</v>
      </c>
    </row>
    <row r="9" spans="1:32">
      <c r="A9" s="85" t="s">
        <v>589</v>
      </c>
      <c r="B9" s="85" t="s">
        <v>526</v>
      </c>
      <c r="C9" s="85" t="s">
        <v>578</v>
      </c>
      <c r="D9" s="85" t="s">
        <v>579</v>
      </c>
      <c r="E9" s="86">
        <v>38238</v>
      </c>
      <c r="F9" s="85" t="s">
        <v>580</v>
      </c>
      <c r="G9" s="86" t="s">
        <v>10</v>
      </c>
      <c r="H9" s="85" t="s">
        <v>581</v>
      </c>
      <c r="I9" s="87" t="s">
        <v>3</v>
      </c>
      <c r="J9" s="88" t="s">
        <v>582</v>
      </c>
      <c r="K9" s="89">
        <v>727135</v>
      </c>
      <c r="L9" s="90">
        <v>2080023</v>
      </c>
      <c r="M9" s="91">
        <v>76.599999999999994</v>
      </c>
      <c r="N9" s="91"/>
      <c r="O9" s="91"/>
      <c r="P9" s="91"/>
      <c r="Q9" s="91"/>
      <c r="R9" s="91">
        <v>14.5</v>
      </c>
      <c r="S9" s="91"/>
      <c r="T9" s="91"/>
      <c r="U9" s="91"/>
      <c r="V9" s="91"/>
      <c r="W9" s="91"/>
      <c r="X9" s="85" t="s">
        <v>591</v>
      </c>
      <c r="Y9" s="91">
        <v>26</v>
      </c>
      <c r="Z9" s="91">
        <v>7.58</v>
      </c>
      <c r="AA9" s="91">
        <v>1.95</v>
      </c>
      <c r="AB9" s="92">
        <v>240</v>
      </c>
      <c r="AC9" s="92">
        <v>158</v>
      </c>
      <c r="AD9" s="92">
        <v>41.18</v>
      </c>
      <c r="AE9" s="92">
        <v>509</v>
      </c>
      <c r="AF9" s="93">
        <v>54</v>
      </c>
    </row>
    <row r="10" spans="1:32">
      <c r="A10" s="85" t="s">
        <v>589</v>
      </c>
      <c r="B10" s="85" t="s">
        <v>526</v>
      </c>
      <c r="C10" s="85" t="s">
        <v>578</v>
      </c>
      <c r="D10" s="85" t="s">
        <v>579</v>
      </c>
      <c r="E10" s="86">
        <v>38609</v>
      </c>
      <c r="F10" s="85" t="s">
        <v>580</v>
      </c>
      <c r="G10" s="86" t="s">
        <v>10</v>
      </c>
      <c r="H10" s="85" t="s">
        <v>581</v>
      </c>
      <c r="I10" s="87" t="s">
        <v>3</v>
      </c>
      <c r="J10" s="88" t="s">
        <v>582</v>
      </c>
      <c r="K10" s="89">
        <v>727135</v>
      </c>
      <c r="L10" s="90">
        <v>2080023</v>
      </c>
      <c r="M10" s="91">
        <v>55.9</v>
      </c>
      <c r="N10" s="91"/>
      <c r="O10" s="91"/>
      <c r="P10" s="91"/>
      <c r="Q10" s="91"/>
      <c r="R10" s="91">
        <v>14.6</v>
      </c>
      <c r="S10" s="91"/>
      <c r="T10" s="91"/>
      <c r="U10" s="91"/>
      <c r="V10" s="91"/>
      <c r="W10" s="91"/>
      <c r="X10" s="85" t="s">
        <v>592</v>
      </c>
      <c r="Y10" s="91">
        <v>26</v>
      </c>
      <c r="Z10" s="91">
        <v>7.6</v>
      </c>
      <c r="AA10" s="91">
        <v>1.85</v>
      </c>
      <c r="AB10" s="92">
        <v>240</v>
      </c>
      <c r="AC10" s="92">
        <v>155</v>
      </c>
      <c r="AD10" s="92">
        <v>45.81</v>
      </c>
      <c r="AE10" s="92">
        <v>810</v>
      </c>
      <c r="AF10" s="93">
        <v>82</v>
      </c>
    </row>
    <row r="11" spans="1:32">
      <c r="A11" s="85" t="s">
        <v>589</v>
      </c>
      <c r="B11" s="85" t="s">
        <v>526</v>
      </c>
      <c r="C11" s="85" t="s">
        <v>578</v>
      </c>
      <c r="D11" s="85" t="s">
        <v>579</v>
      </c>
      <c r="E11" s="86">
        <v>38988</v>
      </c>
      <c r="F11" s="85" t="s">
        <v>580</v>
      </c>
      <c r="G11" s="86" t="s">
        <v>10</v>
      </c>
      <c r="H11" s="85" t="s">
        <v>581</v>
      </c>
      <c r="I11" s="87" t="s">
        <v>3</v>
      </c>
      <c r="J11" s="88" t="s">
        <v>582</v>
      </c>
      <c r="K11" s="89">
        <v>727135</v>
      </c>
      <c r="L11" s="90">
        <v>2080023</v>
      </c>
      <c r="M11" s="91">
        <v>35.299999999999997</v>
      </c>
      <c r="N11" s="91"/>
      <c r="O11" s="91"/>
      <c r="P11" s="91"/>
      <c r="Q11" s="91"/>
      <c r="R11" s="91">
        <v>11.8</v>
      </c>
      <c r="S11" s="91"/>
      <c r="T11" s="91"/>
      <c r="U11" s="91"/>
      <c r="V11" s="91"/>
      <c r="W11" s="91"/>
      <c r="X11" s="85" t="s">
        <v>593</v>
      </c>
      <c r="Y11" s="91">
        <v>26</v>
      </c>
      <c r="Z11" s="91">
        <v>7.6</v>
      </c>
      <c r="AA11" s="91">
        <v>1.46</v>
      </c>
      <c r="AB11" s="92">
        <v>226</v>
      </c>
      <c r="AC11" s="92">
        <v>129</v>
      </c>
      <c r="AD11" s="92">
        <v>29.3</v>
      </c>
      <c r="AE11" s="92">
        <v>654</v>
      </c>
      <c r="AF11" s="93">
        <v>83</v>
      </c>
    </row>
    <row r="12" spans="1:32">
      <c r="A12" s="85" t="s">
        <v>589</v>
      </c>
      <c r="B12" s="85" t="s">
        <v>526</v>
      </c>
      <c r="C12" s="85" t="s">
        <v>578</v>
      </c>
      <c r="D12" s="85" t="s">
        <v>579</v>
      </c>
      <c r="E12" s="86">
        <v>39337</v>
      </c>
      <c r="F12" s="85" t="s">
        <v>580</v>
      </c>
      <c r="G12" s="86" t="s">
        <v>10</v>
      </c>
      <c r="H12" s="85" t="s">
        <v>581</v>
      </c>
      <c r="I12" s="87" t="s">
        <v>3</v>
      </c>
      <c r="J12" s="88" t="s">
        <v>582</v>
      </c>
      <c r="K12" s="89">
        <v>727135</v>
      </c>
      <c r="L12" s="90">
        <v>2080023</v>
      </c>
      <c r="M12" s="91">
        <v>58.9</v>
      </c>
      <c r="N12" s="91"/>
      <c r="O12" s="91"/>
      <c r="P12" s="91"/>
      <c r="Q12" s="91"/>
      <c r="R12" s="91">
        <v>12.9</v>
      </c>
      <c r="S12" s="91"/>
      <c r="T12" s="91"/>
      <c r="U12" s="91"/>
      <c r="V12" s="91"/>
      <c r="W12" s="91"/>
      <c r="X12" s="85" t="s">
        <v>594</v>
      </c>
      <c r="Y12" s="91">
        <v>26</v>
      </c>
      <c r="Z12" s="91">
        <v>7.6</v>
      </c>
      <c r="AA12" s="91">
        <v>1.76</v>
      </c>
      <c r="AB12" s="92">
        <v>236</v>
      </c>
      <c r="AC12" s="92">
        <v>152</v>
      </c>
      <c r="AD12" s="92">
        <v>38</v>
      </c>
      <c r="AE12" s="92">
        <v>651</v>
      </c>
      <c r="AF12" s="93" t="s">
        <v>595</v>
      </c>
    </row>
    <row r="13" spans="1:32">
      <c r="A13" s="85" t="s">
        <v>589</v>
      </c>
      <c r="B13" s="85" t="s">
        <v>526</v>
      </c>
      <c r="C13" s="85" t="s">
        <v>578</v>
      </c>
      <c r="D13" s="85" t="s">
        <v>579</v>
      </c>
      <c r="E13" s="86">
        <v>39723</v>
      </c>
      <c r="F13" s="85" t="s">
        <v>580</v>
      </c>
      <c r="G13" s="86" t="s">
        <v>10</v>
      </c>
      <c r="H13" s="85" t="s">
        <v>581</v>
      </c>
      <c r="I13" s="87" t="s">
        <v>3</v>
      </c>
      <c r="J13" s="88" t="s">
        <v>582</v>
      </c>
      <c r="K13" s="89">
        <v>727135</v>
      </c>
      <c r="L13" s="90">
        <v>2080023</v>
      </c>
      <c r="M13" s="91">
        <v>42.28</v>
      </c>
      <c r="N13" s="91"/>
      <c r="O13" s="91"/>
      <c r="P13" s="91"/>
      <c r="Q13" s="91"/>
      <c r="R13" s="91">
        <v>6.96</v>
      </c>
      <c r="S13" s="91"/>
      <c r="T13" s="91"/>
      <c r="U13" s="91"/>
      <c r="V13" s="91"/>
      <c r="W13" s="91"/>
      <c r="X13" s="85" t="s">
        <v>596</v>
      </c>
      <c r="Y13" s="91">
        <v>26</v>
      </c>
      <c r="Z13" s="91">
        <v>7.6</v>
      </c>
      <c r="AA13" s="91">
        <v>1.04</v>
      </c>
      <c r="AB13" s="92">
        <v>272</v>
      </c>
      <c r="AC13" s="92">
        <v>276</v>
      </c>
      <c r="AD13" s="92">
        <v>46.8</v>
      </c>
      <c r="AE13" s="92">
        <v>717</v>
      </c>
      <c r="AF13" s="93">
        <v>110</v>
      </c>
    </row>
    <row r="14" spans="1:32">
      <c r="A14" s="85" t="s">
        <v>589</v>
      </c>
      <c r="B14" s="85" t="s">
        <v>526</v>
      </c>
      <c r="C14" s="85" t="s">
        <v>578</v>
      </c>
      <c r="D14" s="85" t="s">
        <v>579</v>
      </c>
      <c r="E14" s="86">
        <v>40065</v>
      </c>
      <c r="F14" s="85" t="s">
        <v>580</v>
      </c>
      <c r="G14" s="86" t="s">
        <v>10</v>
      </c>
      <c r="H14" s="85" t="s">
        <v>581</v>
      </c>
      <c r="I14" s="87" t="s">
        <v>3</v>
      </c>
      <c r="J14" s="88" t="s">
        <v>582</v>
      </c>
      <c r="K14" s="89">
        <v>727135</v>
      </c>
      <c r="L14" s="90">
        <v>2080023</v>
      </c>
      <c r="M14" s="91">
        <v>52</v>
      </c>
      <c r="N14" s="91"/>
      <c r="O14" s="91"/>
      <c r="P14" s="91"/>
      <c r="Q14" s="91"/>
      <c r="R14" s="91">
        <v>3</v>
      </c>
      <c r="S14" s="91"/>
      <c r="T14" s="91"/>
      <c r="U14" s="91"/>
      <c r="V14" s="91"/>
      <c r="W14" s="91"/>
      <c r="X14" s="85" t="s">
        <v>597</v>
      </c>
      <c r="Y14" s="91">
        <v>26</v>
      </c>
      <c r="Z14" s="91">
        <v>7.6</v>
      </c>
      <c r="AA14" s="91">
        <v>1.87</v>
      </c>
      <c r="AB14" s="92">
        <v>246</v>
      </c>
      <c r="AC14" s="92">
        <v>187</v>
      </c>
      <c r="AD14" s="92">
        <v>53</v>
      </c>
      <c r="AE14" s="92">
        <v>914</v>
      </c>
      <c r="AF14" s="93">
        <v>129</v>
      </c>
    </row>
    <row r="15" spans="1:32">
      <c r="A15" s="85" t="s">
        <v>589</v>
      </c>
      <c r="B15" s="85" t="s">
        <v>526</v>
      </c>
      <c r="C15" s="85" t="s">
        <v>578</v>
      </c>
      <c r="D15" s="85" t="s">
        <v>579</v>
      </c>
      <c r="E15" s="86">
        <v>40431</v>
      </c>
      <c r="F15" s="85" t="s">
        <v>580</v>
      </c>
      <c r="G15" s="86" t="s">
        <v>10</v>
      </c>
      <c r="H15" s="85" t="s">
        <v>581</v>
      </c>
      <c r="I15" s="87" t="s">
        <v>3</v>
      </c>
      <c r="J15" s="88" t="s">
        <v>582</v>
      </c>
      <c r="K15" s="89">
        <v>727135</v>
      </c>
      <c r="L15" s="90">
        <v>2080023</v>
      </c>
      <c r="M15" s="91">
        <v>54</v>
      </c>
      <c r="N15" s="91"/>
      <c r="O15" s="91"/>
      <c r="P15" s="91"/>
      <c r="Q15" s="91"/>
      <c r="R15" s="91">
        <v>4</v>
      </c>
      <c r="S15" s="91"/>
      <c r="T15" s="91"/>
      <c r="U15" s="91"/>
      <c r="V15" s="91"/>
      <c r="W15" s="91"/>
      <c r="X15" s="85" t="s">
        <v>598</v>
      </c>
      <c r="Y15" s="91">
        <v>26</v>
      </c>
      <c r="Z15" s="91">
        <v>7.6</v>
      </c>
      <c r="AA15" s="91">
        <v>2.6</v>
      </c>
      <c r="AB15" s="92">
        <v>241</v>
      </c>
      <c r="AC15" s="92">
        <v>176</v>
      </c>
      <c r="AD15" s="92">
        <v>72</v>
      </c>
      <c r="AE15" s="92">
        <v>1195</v>
      </c>
      <c r="AF15" s="93">
        <v>131</v>
      </c>
    </row>
    <row r="16" spans="1:32">
      <c r="A16" s="85" t="s">
        <v>589</v>
      </c>
      <c r="B16" s="85" t="s">
        <v>526</v>
      </c>
      <c r="C16" s="85" t="s">
        <v>578</v>
      </c>
      <c r="D16" s="85" t="s">
        <v>579</v>
      </c>
      <c r="E16" s="86">
        <v>40795</v>
      </c>
      <c r="F16" s="85" t="s">
        <v>580</v>
      </c>
      <c r="G16" s="86" t="s">
        <v>10</v>
      </c>
      <c r="H16" s="85" t="s">
        <v>581</v>
      </c>
      <c r="I16" s="87" t="s">
        <v>3</v>
      </c>
      <c r="J16" s="88" t="s">
        <v>582</v>
      </c>
      <c r="K16" s="89">
        <v>727135</v>
      </c>
      <c r="L16" s="90">
        <v>2080023</v>
      </c>
      <c r="M16" s="91">
        <v>72</v>
      </c>
      <c r="N16" s="91"/>
      <c r="O16" s="91"/>
      <c r="P16" s="91"/>
      <c r="Q16" s="91"/>
      <c r="R16" s="91">
        <v>1</v>
      </c>
      <c r="S16" s="91"/>
      <c r="T16" s="91"/>
      <c r="U16" s="91"/>
      <c r="V16" s="91"/>
      <c r="W16" s="91"/>
      <c r="X16" s="85" t="s">
        <v>599</v>
      </c>
      <c r="Y16" s="91">
        <v>26</v>
      </c>
      <c r="Z16" s="91">
        <v>7.6</v>
      </c>
      <c r="AA16" s="91">
        <v>3.012</v>
      </c>
      <c r="AB16" s="92">
        <v>246</v>
      </c>
      <c r="AC16" s="92">
        <v>179</v>
      </c>
      <c r="AD16" s="92">
        <v>77</v>
      </c>
      <c r="AE16" s="92">
        <v>1267</v>
      </c>
      <c r="AF16" s="93">
        <v>115</v>
      </c>
    </row>
    <row r="17" spans="1:32">
      <c r="A17" s="85" t="s">
        <v>589</v>
      </c>
      <c r="B17" s="85" t="s">
        <v>526</v>
      </c>
      <c r="C17" s="85" t="s">
        <v>578</v>
      </c>
      <c r="D17" s="85" t="s">
        <v>579</v>
      </c>
      <c r="E17" s="86">
        <v>41159</v>
      </c>
      <c r="F17" s="85" t="s">
        <v>580</v>
      </c>
      <c r="G17" s="86" t="s">
        <v>10</v>
      </c>
      <c r="H17" s="85" t="s">
        <v>581</v>
      </c>
      <c r="I17" s="87" t="s">
        <v>3</v>
      </c>
      <c r="J17" s="88" t="s">
        <v>582</v>
      </c>
      <c r="K17" s="89">
        <v>727135</v>
      </c>
      <c r="L17" s="90">
        <v>2080023</v>
      </c>
      <c r="M17" s="91">
        <v>73</v>
      </c>
      <c r="N17" s="91"/>
      <c r="O17" s="91"/>
      <c r="P17" s="91"/>
      <c r="Q17" s="91"/>
      <c r="R17" s="91">
        <v>2</v>
      </c>
      <c r="S17" s="91"/>
      <c r="T17" s="91"/>
      <c r="U17" s="91"/>
      <c r="V17" s="91"/>
      <c r="W17" s="91"/>
      <c r="X17" s="85" t="s">
        <v>600</v>
      </c>
      <c r="Y17" s="91">
        <v>26</v>
      </c>
      <c r="Z17" s="91">
        <v>7.6</v>
      </c>
      <c r="AA17" s="91">
        <v>3.01</v>
      </c>
      <c r="AB17" s="92">
        <v>246</v>
      </c>
      <c r="AC17" s="92">
        <v>183</v>
      </c>
      <c r="AD17" s="92">
        <v>87</v>
      </c>
      <c r="AE17" s="92">
        <v>1060</v>
      </c>
      <c r="AF17" s="93">
        <v>119</v>
      </c>
    </row>
    <row r="18" spans="1:32">
      <c r="A18" s="85" t="s">
        <v>589</v>
      </c>
      <c r="B18" s="85" t="s">
        <v>526</v>
      </c>
      <c r="C18" s="85" t="s">
        <v>578</v>
      </c>
      <c r="D18" s="85" t="s">
        <v>579</v>
      </c>
      <c r="E18" s="86">
        <v>41523</v>
      </c>
      <c r="F18" s="85" t="s">
        <v>580</v>
      </c>
      <c r="G18" s="86" t="s">
        <v>10</v>
      </c>
      <c r="H18" s="85" t="s">
        <v>581</v>
      </c>
      <c r="I18" s="87" t="s">
        <v>3</v>
      </c>
      <c r="J18" s="88" t="s">
        <v>582</v>
      </c>
      <c r="K18" s="89">
        <v>727135</v>
      </c>
      <c r="L18" s="90">
        <v>2080023</v>
      </c>
      <c r="M18" s="91">
        <v>88</v>
      </c>
      <c r="N18" s="91"/>
      <c r="O18" s="91"/>
      <c r="P18" s="91"/>
      <c r="Q18" s="91"/>
      <c r="R18" s="91">
        <v>2</v>
      </c>
      <c r="S18" s="91"/>
      <c r="T18" s="91"/>
      <c r="U18" s="91"/>
      <c r="V18" s="91"/>
      <c r="W18" s="91"/>
      <c r="X18" s="85" t="s">
        <v>601</v>
      </c>
      <c r="Y18" s="91">
        <v>26</v>
      </c>
      <c r="Z18" s="91">
        <v>7.6</v>
      </c>
      <c r="AA18" s="91">
        <v>2.08</v>
      </c>
      <c r="AB18" s="92">
        <v>247</v>
      </c>
      <c r="AC18" s="92">
        <v>188</v>
      </c>
      <c r="AD18" s="92">
        <v>50</v>
      </c>
      <c r="AE18" s="92">
        <v>457</v>
      </c>
      <c r="AF18" s="93">
        <v>57</v>
      </c>
    </row>
    <row r="19" spans="1:32">
      <c r="A19" s="85" t="s">
        <v>589</v>
      </c>
      <c r="B19" s="85" t="s">
        <v>526</v>
      </c>
      <c r="C19" s="85" t="s">
        <v>578</v>
      </c>
      <c r="D19" s="85" t="s">
        <v>579</v>
      </c>
      <c r="E19" s="86">
        <v>41887</v>
      </c>
      <c r="F19" s="85" t="s">
        <v>580</v>
      </c>
      <c r="G19" s="86" t="s">
        <v>10</v>
      </c>
      <c r="H19" s="85" t="s">
        <v>581</v>
      </c>
      <c r="I19" s="87" t="s">
        <v>3</v>
      </c>
      <c r="J19" s="88" t="s">
        <v>582</v>
      </c>
      <c r="K19" s="89">
        <v>727135</v>
      </c>
      <c r="L19" s="90">
        <v>2080023</v>
      </c>
      <c r="M19" s="91">
        <v>84</v>
      </c>
      <c r="N19" s="91"/>
      <c r="O19" s="91"/>
      <c r="P19" s="91"/>
      <c r="Q19" s="91"/>
      <c r="R19" s="91">
        <v>3</v>
      </c>
      <c r="S19" s="91"/>
      <c r="T19" s="91"/>
      <c r="U19" s="91"/>
      <c r="V19" s="91"/>
      <c r="W19" s="91"/>
      <c r="X19" s="85" t="s">
        <v>602</v>
      </c>
      <c r="Y19" s="91">
        <v>26</v>
      </c>
      <c r="Z19" s="91">
        <v>7.6</v>
      </c>
      <c r="AA19" s="91">
        <v>2.1800000000000002</v>
      </c>
      <c r="AB19" s="92">
        <v>239</v>
      </c>
      <c r="AC19" s="92">
        <v>157</v>
      </c>
      <c r="AD19" s="92">
        <v>49</v>
      </c>
      <c r="AE19" s="92">
        <v>821</v>
      </c>
      <c r="AF19" s="93">
        <v>59</v>
      </c>
    </row>
    <row r="20" spans="1:32">
      <c r="A20" s="85" t="s">
        <v>589</v>
      </c>
      <c r="B20" s="85" t="s">
        <v>526</v>
      </c>
      <c r="C20" s="85" t="s">
        <v>578</v>
      </c>
      <c r="D20" s="85" t="s">
        <v>579</v>
      </c>
      <c r="E20" s="86">
        <v>42251</v>
      </c>
      <c r="F20" s="85" t="s">
        <v>580</v>
      </c>
      <c r="G20" s="86" t="s">
        <v>10</v>
      </c>
      <c r="H20" s="85" t="s">
        <v>581</v>
      </c>
      <c r="I20" s="87" t="s">
        <v>3</v>
      </c>
      <c r="J20" s="88" t="s">
        <v>582</v>
      </c>
      <c r="K20" s="89">
        <v>727135</v>
      </c>
      <c r="L20" s="90">
        <v>2080023</v>
      </c>
      <c r="M20" s="91">
        <v>73</v>
      </c>
      <c r="N20" s="91"/>
      <c r="O20" s="91"/>
      <c r="P20" s="91"/>
      <c r="Q20" s="91"/>
      <c r="R20" s="91">
        <v>5</v>
      </c>
      <c r="S20" s="91"/>
      <c r="T20" s="91"/>
      <c r="U20" s="91"/>
      <c r="V20" s="91"/>
      <c r="W20" s="91"/>
      <c r="X20" s="85" t="s">
        <v>603</v>
      </c>
      <c r="Y20" s="91">
        <v>26</v>
      </c>
      <c r="Z20" s="91">
        <v>7.6</v>
      </c>
      <c r="AA20" s="91">
        <v>2.0499999999999998</v>
      </c>
      <c r="AB20" s="92">
        <v>244</v>
      </c>
      <c r="AC20" s="92">
        <v>180</v>
      </c>
      <c r="AD20" s="92">
        <v>69</v>
      </c>
      <c r="AE20" s="92">
        <v>1257</v>
      </c>
      <c r="AF20" s="93">
        <v>97</v>
      </c>
    </row>
    <row r="21" spans="1:32">
      <c r="A21" s="85" t="s">
        <v>589</v>
      </c>
      <c r="B21" s="85" t="s">
        <v>526</v>
      </c>
      <c r="C21" s="85" t="s">
        <v>578</v>
      </c>
      <c r="D21" s="85" t="s">
        <v>579</v>
      </c>
      <c r="E21" s="86">
        <v>42622</v>
      </c>
      <c r="F21" s="85" t="s">
        <v>580</v>
      </c>
      <c r="G21" s="86" t="s">
        <v>10</v>
      </c>
      <c r="H21" s="85" t="s">
        <v>581</v>
      </c>
      <c r="I21" s="87" t="s">
        <v>3</v>
      </c>
      <c r="J21" s="88" t="s">
        <v>582</v>
      </c>
      <c r="K21" s="89">
        <v>727135</v>
      </c>
      <c r="L21" s="90">
        <v>2080023</v>
      </c>
      <c r="M21" s="91">
        <v>55</v>
      </c>
      <c r="N21" s="91"/>
      <c r="O21" s="91"/>
      <c r="P21" s="91"/>
      <c r="Q21" s="91"/>
      <c r="R21" s="91">
        <v>3</v>
      </c>
      <c r="S21" s="91"/>
      <c r="T21" s="91"/>
      <c r="U21" s="91"/>
      <c r="V21" s="91"/>
      <c r="W21" s="91"/>
      <c r="X21" s="85" t="s">
        <v>604</v>
      </c>
      <c r="Y21" s="91">
        <v>26</v>
      </c>
      <c r="Z21" s="91">
        <v>7.6</v>
      </c>
      <c r="AA21" s="91">
        <v>2.2799999999999998</v>
      </c>
      <c r="AB21" s="92">
        <v>221</v>
      </c>
      <c r="AC21" s="92">
        <v>114</v>
      </c>
      <c r="AD21" s="92">
        <v>52</v>
      </c>
      <c r="AE21" s="92">
        <v>1049</v>
      </c>
      <c r="AF21" s="93">
        <v>100</v>
      </c>
    </row>
    <row r="22" spans="1:32">
      <c r="A22" s="85" t="s">
        <v>589</v>
      </c>
      <c r="B22" s="85" t="s">
        <v>526</v>
      </c>
      <c r="C22" s="85" t="s">
        <v>578</v>
      </c>
      <c r="D22" s="85" t="s">
        <v>579</v>
      </c>
      <c r="E22" s="86">
        <v>42986</v>
      </c>
      <c r="F22" s="85" t="s">
        <v>580</v>
      </c>
      <c r="G22" s="86" t="s">
        <v>10</v>
      </c>
      <c r="H22" s="85" t="s">
        <v>581</v>
      </c>
      <c r="I22" s="87" t="s">
        <v>3</v>
      </c>
      <c r="J22" s="88" t="s">
        <v>582</v>
      </c>
      <c r="K22" s="89">
        <v>727135</v>
      </c>
      <c r="L22" s="90">
        <v>2080023</v>
      </c>
      <c r="M22" s="91">
        <v>50</v>
      </c>
      <c r="N22" s="91"/>
      <c r="O22" s="91"/>
      <c r="P22" s="91"/>
      <c r="Q22" s="91"/>
      <c r="R22" s="91">
        <v>4</v>
      </c>
      <c r="S22" s="91"/>
      <c r="T22" s="91"/>
      <c r="U22" s="91"/>
      <c r="V22" s="91"/>
      <c r="W22" s="91"/>
      <c r="X22" s="85" t="s">
        <v>605</v>
      </c>
      <c r="Y22" s="91">
        <v>26</v>
      </c>
      <c r="Z22" s="91">
        <v>7.6</v>
      </c>
      <c r="AA22" s="91">
        <v>3.01</v>
      </c>
      <c r="AB22" s="92">
        <v>224</v>
      </c>
      <c r="AC22" s="92">
        <v>123</v>
      </c>
      <c r="AD22" s="92">
        <v>55</v>
      </c>
      <c r="AE22" s="92">
        <v>1205</v>
      </c>
      <c r="AF22" s="93">
        <v>113</v>
      </c>
    </row>
    <row r="23" spans="1:32">
      <c r="A23" s="85" t="s">
        <v>589</v>
      </c>
      <c r="B23" s="85" t="s">
        <v>526</v>
      </c>
      <c r="C23" s="85" t="s">
        <v>578</v>
      </c>
      <c r="D23" s="85" t="s">
        <v>579</v>
      </c>
      <c r="E23" s="86">
        <v>43349</v>
      </c>
      <c r="F23" s="85" t="s">
        <v>580</v>
      </c>
      <c r="G23" s="86" t="s">
        <v>10</v>
      </c>
      <c r="H23" s="85" t="s">
        <v>581</v>
      </c>
      <c r="I23" s="87" t="s">
        <v>3</v>
      </c>
      <c r="J23" s="88" t="s">
        <v>582</v>
      </c>
      <c r="K23" s="89">
        <v>727135</v>
      </c>
      <c r="L23" s="90">
        <v>2080023</v>
      </c>
      <c r="M23" s="91">
        <v>48</v>
      </c>
      <c r="N23" s="91"/>
      <c r="O23" s="91"/>
      <c r="P23" s="91"/>
      <c r="Q23" s="91"/>
      <c r="R23" s="91">
        <v>5</v>
      </c>
      <c r="S23" s="91"/>
      <c r="T23" s="91"/>
      <c r="U23" s="91"/>
      <c r="V23" s="91"/>
      <c r="W23" s="91"/>
      <c r="X23" s="85" t="s">
        <v>606</v>
      </c>
      <c r="Y23" s="91">
        <v>26</v>
      </c>
      <c r="Z23" s="91">
        <v>7.6</v>
      </c>
      <c r="AA23" s="91">
        <v>1.45</v>
      </c>
      <c r="AB23" s="92">
        <v>226</v>
      </c>
      <c r="AC23" s="92">
        <v>126</v>
      </c>
      <c r="AD23" s="92">
        <v>38</v>
      </c>
      <c r="AE23" s="92">
        <v>561</v>
      </c>
      <c r="AF23" s="93">
        <v>75</v>
      </c>
    </row>
    <row r="24" spans="1:32">
      <c r="A24" s="85" t="s">
        <v>589</v>
      </c>
      <c r="B24" s="85" t="s">
        <v>526</v>
      </c>
      <c r="C24" s="85" t="s">
        <v>578</v>
      </c>
      <c r="D24" s="85" t="s">
        <v>579</v>
      </c>
      <c r="E24" s="86">
        <v>43713</v>
      </c>
      <c r="F24" s="85" t="s">
        <v>580</v>
      </c>
      <c r="G24" s="86" t="s">
        <v>10</v>
      </c>
      <c r="H24" s="85" t="s">
        <v>581</v>
      </c>
      <c r="I24" s="87" t="s">
        <v>3</v>
      </c>
      <c r="J24" s="88" t="s">
        <v>582</v>
      </c>
      <c r="K24" s="89">
        <v>727135</v>
      </c>
      <c r="L24" s="90">
        <v>2080023</v>
      </c>
      <c r="M24" s="91">
        <v>48</v>
      </c>
      <c r="N24" s="91"/>
      <c r="O24" s="91"/>
      <c r="P24" s="91"/>
      <c r="Q24" s="91"/>
      <c r="R24" s="91">
        <v>2</v>
      </c>
      <c r="S24" s="91"/>
      <c r="T24" s="91"/>
      <c r="U24" s="91"/>
      <c r="V24" s="91"/>
      <c r="W24" s="91"/>
      <c r="X24" s="85" t="s">
        <v>607</v>
      </c>
      <c r="Y24" s="91">
        <v>26</v>
      </c>
      <c r="Z24" s="91">
        <v>7.6</v>
      </c>
      <c r="AA24" s="91">
        <v>2.27</v>
      </c>
      <c r="AB24" s="92">
        <v>236</v>
      </c>
      <c r="AC24" s="92">
        <v>136</v>
      </c>
      <c r="AD24" s="92">
        <v>40</v>
      </c>
      <c r="AE24" s="92">
        <v>706</v>
      </c>
      <c r="AF24" s="93">
        <v>83</v>
      </c>
    </row>
    <row r="25" spans="1:32">
      <c r="A25" s="85" t="s">
        <v>589</v>
      </c>
      <c r="B25" s="85" t="s">
        <v>526</v>
      </c>
      <c r="C25" s="85" t="s">
        <v>578</v>
      </c>
      <c r="D25" s="85" t="s">
        <v>579</v>
      </c>
      <c r="E25" s="86">
        <v>44076</v>
      </c>
      <c r="F25" s="85" t="s">
        <v>580</v>
      </c>
      <c r="G25" s="86" t="s">
        <v>10</v>
      </c>
      <c r="H25" s="85" t="s">
        <v>581</v>
      </c>
      <c r="I25" s="87" t="s">
        <v>3</v>
      </c>
      <c r="J25" s="88" t="s">
        <v>582</v>
      </c>
      <c r="K25" s="89">
        <v>727135</v>
      </c>
      <c r="L25" s="90">
        <v>2080023</v>
      </c>
      <c r="M25" s="91">
        <v>58</v>
      </c>
      <c r="N25" s="91"/>
      <c r="O25" s="91"/>
      <c r="P25" s="91"/>
      <c r="Q25" s="91"/>
      <c r="R25" s="91">
        <v>2</v>
      </c>
      <c r="S25" s="91"/>
      <c r="T25" s="91"/>
      <c r="U25" s="91"/>
      <c r="V25" s="91"/>
      <c r="W25" s="91"/>
      <c r="X25" s="85" t="s">
        <v>608</v>
      </c>
      <c r="Y25" s="91">
        <v>26</v>
      </c>
      <c r="Z25" s="91">
        <v>7.6</v>
      </c>
      <c r="AA25" s="91">
        <v>0.52</v>
      </c>
      <c r="AB25" s="92">
        <v>258</v>
      </c>
      <c r="AC25" s="92">
        <v>181</v>
      </c>
      <c r="AD25" s="92">
        <v>19</v>
      </c>
      <c r="AE25" s="92">
        <v>447</v>
      </c>
      <c r="AF25" s="93">
        <v>32</v>
      </c>
    </row>
    <row r="26" spans="1:32">
      <c r="A26" s="85" t="s">
        <v>589</v>
      </c>
      <c r="B26" s="85" t="s">
        <v>526</v>
      </c>
      <c r="C26" s="85" t="s">
        <v>578</v>
      </c>
      <c r="D26" s="85" t="s">
        <v>579</v>
      </c>
      <c r="E26" s="86">
        <v>44441</v>
      </c>
      <c r="F26" s="85" t="s">
        <v>580</v>
      </c>
      <c r="G26" s="86" t="s">
        <v>10</v>
      </c>
      <c r="H26" s="85" t="s">
        <v>581</v>
      </c>
      <c r="I26" s="87" t="s">
        <v>3</v>
      </c>
      <c r="J26" s="88" t="s">
        <v>582</v>
      </c>
      <c r="K26" s="89">
        <v>727135</v>
      </c>
      <c r="L26" s="90">
        <v>2080023</v>
      </c>
      <c r="M26" s="91">
        <v>82</v>
      </c>
      <c r="N26" s="91"/>
      <c r="O26" s="91"/>
      <c r="P26" s="91"/>
      <c r="Q26" s="91"/>
      <c r="R26" s="91">
        <v>2</v>
      </c>
      <c r="S26" s="91"/>
      <c r="T26" s="91"/>
      <c r="U26" s="91"/>
      <c r="V26" s="91"/>
      <c r="W26" s="91"/>
      <c r="X26" s="85" t="s">
        <v>609</v>
      </c>
      <c r="Y26" s="91">
        <v>26</v>
      </c>
      <c r="Z26" s="91">
        <v>7.6</v>
      </c>
      <c r="AA26" s="91">
        <v>1.1399999999999999</v>
      </c>
      <c r="AB26" s="92">
        <v>233</v>
      </c>
      <c r="AC26" s="92">
        <v>132</v>
      </c>
      <c r="AD26" s="92">
        <v>35</v>
      </c>
      <c r="AE26" s="92">
        <v>530</v>
      </c>
      <c r="AF26" s="93">
        <v>44</v>
      </c>
    </row>
    <row r="27" spans="1:32">
      <c r="A27" s="85" t="s">
        <v>589</v>
      </c>
      <c r="B27" s="85" t="s">
        <v>526</v>
      </c>
      <c r="C27" s="85" t="s">
        <v>578</v>
      </c>
      <c r="D27" s="85" t="s">
        <v>579</v>
      </c>
      <c r="E27" s="86">
        <v>44805</v>
      </c>
      <c r="F27" s="85" t="s">
        <v>580</v>
      </c>
      <c r="G27" s="86" t="s">
        <v>10</v>
      </c>
      <c r="H27" s="85" t="s">
        <v>581</v>
      </c>
      <c r="I27" s="87" t="s">
        <v>3</v>
      </c>
      <c r="J27" s="88" t="s">
        <v>582</v>
      </c>
      <c r="K27" s="89">
        <v>727135</v>
      </c>
      <c r="L27" s="90">
        <v>2080023</v>
      </c>
      <c r="M27" s="91">
        <v>56</v>
      </c>
      <c r="N27" s="91"/>
      <c r="O27" s="91"/>
      <c r="P27" s="91"/>
      <c r="Q27" s="91"/>
      <c r="R27" s="91">
        <v>5</v>
      </c>
      <c r="S27" s="91"/>
      <c r="T27" s="91"/>
      <c r="U27" s="91"/>
      <c r="V27" s="91"/>
      <c r="W27" s="91"/>
      <c r="X27" s="85" t="s">
        <v>610</v>
      </c>
      <c r="Y27" s="91">
        <v>26</v>
      </c>
      <c r="Z27" s="91">
        <v>7.6</v>
      </c>
      <c r="AA27" s="91">
        <v>1.45</v>
      </c>
      <c r="AB27" s="92">
        <v>235</v>
      </c>
      <c r="AC27" s="92">
        <v>148</v>
      </c>
      <c r="AD27" s="92">
        <v>28</v>
      </c>
      <c r="AE27" s="92">
        <v>280</v>
      </c>
      <c r="AF27" s="93">
        <v>54</v>
      </c>
    </row>
    <row r="28" spans="1:32">
      <c r="A28" s="85" t="s">
        <v>589</v>
      </c>
      <c r="B28" s="85" t="s">
        <v>526</v>
      </c>
      <c r="C28" s="85" t="s">
        <v>578</v>
      </c>
      <c r="D28" s="85" t="s">
        <v>579</v>
      </c>
      <c r="E28" s="86">
        <v>45176</v>
      </c>
      <c r="F28" s="85" t="s">
        <v>580</v>
      </c>
      <c r="G28" s="86" t="s">
        <v>10</v>
      </c>
      <c r="H28" s="85" t="s">
        <v>581</v>
      </c>
      <c r="I28" s="87" t="s">
        <v>3</v>
      </c>
      <c r="J28" s="88" t="s">
        <v>582</v>
      </c>
      <c r="K28" s="89">
        <v>727135</v>
      </c>
      <c r="L28" s="90">
        <v>2080023</v>
      </c>
      <c r="M28" s="91">
        <v>32</v>
      </c>
      <c r="N28" s="91"/>
      <c r="O28" s="91"/>
      <c r="P28" s="91"/>
      <c r="Q28" s="91"/>
      <c r="R28" s="91">
        <v>7</v>
      </c>
      <c r="S28" s="91"/>
      <c r="T28" s="91"/>
      <c r="U28" s="91"/>
      <c r="V28" s="91"/>
      <c r="W28" s="91"/>
      <c r="X28" s="85" t="s">
        <v>611</v>
      </c>
      <c r="Y28" s="91">
        <v>26</v>
      </c>
      <c r="Z28" s="91">
        <v>7.6</v>
      </c>
      <c r="AA28" s="91">
        <v>0.83</v>
      </c>
      <c r="AB28" s="92">
        <v>248</v>
      </c>
      <c r="AC28" s="92">
        <v>154</v>
      </c>
      <c r="AD28" s="92">
        <v>24</v>
      </c>
      <c r="AE28" s="92">
        <v>1174</v>
      </c>
      <c r="AF28" s="93">
        <v>76</v>
      </c>
    </row>
    <row r="29" spans="1:32">
      <c r="A29" s="85" t="s">
        <v>589</v>
      </c>
      <c r="B29" s="85" t="s">
        <v>526</v>
      </c>
      <c r="C29" s="85" t="s">
        <v>578</v>
      </c>
      <c r="D29" s="85" t="s">
        <v>579</v>
      </c>
      <c r="E29" s="86">
        <v>45932</v>
      </c>
      <c r="F29" s="85" t="s">
        <v>580</v>
      </c>
      <c r="G29" s="86" t="s">
        <v>10</v>
      </c>
      <c r="H29" s="85" t="s">
        <v>581</v>
      </c>
      <c r="I29" s="87" t="s">
        <v>3</v>
      </c>
      <c r="J29" s="88" t="s">
        <v>582</v>
      </c>
      <c r="K29" s="89">
        <v>727135</v>
      </c>
      <c r="L29" s="90">
        <v>2080023</v>
      </c>
      <c r="M29" s="91">
        <v>66.599999999999994</v>
      </c>
      <c r="N29" s="91"/>
      <c r="O29" s="91"/>
      <c r="P29" s="91"/>
      <c r="Q29" s="91"/>
      <c r="R29" s="91"/>
      <c r="S29" s="91"/>
      <c r="T29" s="91"/>
      <c r="U29" s="91"/>
      <c r="V29" s="91"/>
      <c r="W29" s="91"/>
      <c r="X29" s="85" t="s">
        <v>612</v>
      </c>
      <c r="Y29" s="91">
        <v>26</v>
      </c>
      <c r="Z29" s="91">
        <v>7.6</v>
      </c>
      <c r="AA29" s="91">
        <v>1.66</v>
      </c>
      <c r="AB29" s="92">
        <v>230</v>
      </c>
      <c r="AC29" s="92">
        <v>132</v>
      </c>
      <c r="AD29" s="92">
        <v>43.91</v>
      </c>
      <c r="AE29" s="92">
        <v>1433</v>
      </c>
      <c r="AF29" s="93">
        <v>66.400000000000006</v>
      </c>
    </row>
  </sheetData>
  <mergeCells count="3">
    <mergeCell ref="D1:J1"/>
    <mergeCell ref="M1:X1"/>
    <mergeCell ref="AA1:AE1"/>
  </mergeCells>
  <dataValidations count="7">
    <dataValidation type="decimal" allowBlank="1" showInputMessage="1" showErrorMessage="1" sqref="Z3:Z29" xr:uid="{A04B55A6-270C-421D-B6D9-68CAF2F379D5}">
      <formula1>0.1</formula1>
      <formula2>100</formula2>
    </dataValidation>
    <dataValidation type="decimal" errorStyle="warning" allowBlank="1" showInputMessage="1" showErrorMessage="1" sqref="AE3:AE29" xr:uid="{00302A50-BD8E-4888-9AA2-D6BCC4394942}">
      <formula1>0</formula1>
      <formula2>30000</formula2>
    </dataValidation>
    <dataValidation type="date" operator="greaterThanOrEqual" allowBlank="1" showInputMessage="1" showErrorMessage="1" sqref="E3:E29" xr:uid="{17968DFF-34E0-4BE1-AC32-6039BBED7697}">
      <formula1>32509</formula1>
    </dataValidation>
    <dataValidation type="decimal" allowBlank="1" showInputMessage="1" showErrorMessage="1" sqref="AA3:AA29" xr:uid="{44E4A67B-302A-4BB1-8FAB-3186CE4CC961}">
      <formula1>0</formula1>
      <formula2>30</formula2>
    </dataValidation>
    <dataValidation type="decimal" allowBlank="1" showInputMessage="1" showErrorMessage="1" sqref="Y3:Y29" xr:uid="{4CB1CBC4-7ACA-400B-BA19-6180A913DC44}">
      <formula1>0.1</formula1>
      <formula2>300</formula2>
    </dataValidation>
    <dataValidation type="whole" allowBlank="1" showInputMessage="1" showErrorMessage="1" sqref="AB3:AB29" xr:uid="{EA3AA3C3-2444-47A6-8659-D56844320CDA}">
      <formula1>200</formula1>
      <formula2>600</formula2>
    </dataValidation>
    <dataValidation type="whole" allowBlank="1" showInputMessage="1" showErrorMessage="1" sqref="AC3:AC29" xr:uid="{375A089D-F7DA-4C60-B3EC-2FB360B2DAE9}">
      <formula1>50</formula1>
      <formula2>3000</formula2>
    </dataValidation>
  </dataValidation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L36"/>
  <sheetViews>
    <sheetView workbookViewId="0">
      <selection activeCell="T28" sqref="T28"/>
    </sheetView>
  </sheetViews>
  <sheetFormatPr baseColWidth="10" defaultColWidth="8.85546875" defaultRowHeight="15"/>
  <cols>
    <col min="1" max="1" width="1.7109375" customWidth="1"/>
    <col min="2" max="2" width="7" customWidth="1"/>
    <col min="3" max="3" width="3.28515625" customWidth="1"/>
    <col min="4" max="8" width="3.140625" customWidth="1"/>
    <col min="9" max="9" width="22.140625" customWidth="1"/>
    <col min="10" max="10" width="17.28515625" customWidth="1"/>
    <col min="11" max="11" width="30.140625" customWidth="1"/>
    <col min="12" max="12" width="1.7109375" customWidth="1"/>
  </cols>
  <sheetData>
    <row r="1" spans="1:12" ht="13.15" customHeight="1">
      <c r="A1" s="1"/>
      <c r="B1" s="141" t="s">
        <v>61</v>
      </c>
      <c r="C1" s="101"/>
      <c r="D1" s="101"/>
      <c r="E1" s="101"/>
      <c r="F1" s="102" t="s">
        <v>62</v>
      </c>
      <c r="G1" s="103"/>
      <c r="H1" s="103"/>
      <c r="I1" s="103"/>
      <c r="J1" s="2" t="s">
        <v>63</v>
      </c>
      <c r="K1" s="3" t="s">
        <v>3</v>
      </c>
      <c r="L1" s="1"/>
    </row>
    <row r="2" spans="1:12" ht="13.15" customHeight="1">
      <c r="A2" s="1"/>
      <c r="B2" s="142" t="s">
        <v>64</v>
      </c>
      <c r="C2" s="143"/>
      <c r="D2" s="143"/>
      <c r="E2" s="143"/>
      <c r="F2" s="144" t="s">
        <v>65</v>
      </c>
      <c r="G2" s="145"/>
      <c r="H2" s="145"/>
      <c r="I2" s="145"/>
      <c r="J2" s="4" t="s">
        <v>66</v>
      </c>
      <c r="K2" s="5" t="s">
        <v>22</v>
      </c>
      <c r="L2" s="1"/>
    </row>
    <row r="3" spans="1:12" ht="24.6" customHeight="1">
      <c r="A3" s="1"/>
      <c r="B3" s="142" t="s">
        <v>67</v>
      </c>
      <c r="C3" s="143"/>
      <c r="D3" s="143"/>
      <c r="E3" s="143"/>
      <c r="F3" s="144" t="s">
        <v>68</v>
      </c>
      <c r="G3" s="145"/>
      <c r="H3" s="145"/>
      <c r="I3" s="145"/>
      <c r="J3" s="1"/>
      <c r="K3" s="7"/>
      <c r="L3" s="1"/>
    </row>
    <row r="4" spans="1:12" ht="13.15" customHeight="1">
      <c r="A4" s="1"/>
      <c r="B4" s="142" t="s">
        <v>69</v>
      </c>
      <c r="C4" s="143"/>
      <c r="D4" s="143"/>
      <c r="E4" s="143"/>
      <c r="F4" s="148" t="s">
        <v>70</v>
      </c>
      <c r="G4" s="149"/>
      <c r="H4" s="149"/>
      <c r="I4" s="149"/>
      <c r="J4" s="149"/>
      <c r="K4" s="149"/>
      <c r="L4" s="1"/>
    </row>
    <row r="5" spans="1:12" ht="13.15" customHeight="1">
      <c r="A5" s="1"/>
      <c r="B5" s="142" t="s">
        <v>71</v>
      </c>
      <c r="C5" s="143"/>
      <c r="D5" s="143"/>
      <c r="E5" s="143"/>
      <c r="F5" s="144" t="s">
        <v>72</v>
      </c>
      <c r="G5" s="145"/>
      <c r="H5" s="145"/>
      <c r="I5" s="145"/>
      <c r="J5" s="4" t="s">
        <v>73</v>
      </c>
      <c r="K5" s="5" t="s">
        <v>3</v>
      </c>
      <c r="L5" s="1"/>
    </row>
    <row r="6" spans="1:12" ht="13.15" customHeight="1">
      <c r="A6" s="1"/>
      <c r="B6" s="142" t="s">
        <v>74</v>
      </c>
      <c r="C6" s="143"/>
      <c r="D6" s="143"/>
      <c r="E6" s="143"/>
      <c r="F6" s="144" t="s">
        <v>75</v>
      </c>
      <c r="G6" s="145"/>
      <c r="H6" s="145"/>
      <c r="I6" s="145"/>
      <c r="J6" s="4" t="s">
        <v>76</v>
      </c>
      <c r="K6" s="5" t="s">
        <v>22</v>
      </c>
      <c r="L6" s="1"/>
    </row>
    <row r="7" spans="1:12" ht="13.15" customHeight="1">
      <c r="A7" s="1"/>
      <c r="B7" s="150" t="s">
        <v>77</v>
      </c>
      <c r="C7" s="151"/>
      <c r="D7" s="151"/>
      <c r="E7" s="151"/>
      <c r="F7" s="152" t="s">
        <v>7</v>
      </c>
      <c r="G7" s="153"/>
      <c r="H7" s="153"/>
      <c r="I7" s="153"/>
      <c r="J7" s="10"/>
      <c r="K7" s="11"/>
      <c r="L7" s="1"/>
    </row>
    <row r="8" spans="1:12" ht="16.149999999999999" customHeight="1">
      <c r="A8" s="1"/>
      <c r="B8" s="223" t="s">
        <v>240</v>
      </c>
      <c r="C8" s="224"/>
      <c r="D8" s="224"/>
      <c r="E8" s="224"/>
      <c r="F8" s="224"/>
      <c r="G8" s="224"/>
      <c r="H8" s="224"/>
      <c r="I8" s="224"/>
      <c r="J8" s="224"/>
      <c r="K8" s="224"/>
      <c r="L8" s="1"/>
    </row>
    <row r="9" spans="1:12" ht="10.15" customHeight="1">
      <c r="A9" s="1"/>
      <c r="B9" s="25" t="s">
        <v>241</v>
      </c>
      <c r="C9" s="26" t="s">
        <v>242</v>
      </c>
      <c r="D9" s="26" t="s">
        <v>243</v>
      </c>
      <c r="E9" s="26" t="s">
        <v>244</v>
      </c>
      <c r="F9" s="26" t="s">
        <v>245</v>
      </c>
      <c r="G9" s="26" t="s">
        <v>246</v>
      </c>
      <c r="H9" s="27" t="s">
        <v>247</v>
      </c>
      <c r="I9" s="1"/>
      <c r="J9" s="1"/>
      <c r="K9" s="1"/>
      <c r="L9" s="1"/>
    </row>
    <row r="10" spans="1:12" ht="10.15" customHeight="1">
      <c r="A10" s="1"/>
      <c r="B10" s="28" t="s">
        <v>248</v>
      </c>
      <c r="C10" s="29" t="s">
        <v>36</v>
      </c>
      <c r="D10" s="29" t="s">
        <v>36</v>
      </c>
      <c r="E10" s="29" t="s">
        <v>36</v>
      </c>
      <c r="F10" s="29" t="s">
        <v>36</v>
      </c>
      <c r="G10" s="29" t="s">
        <v>36</v>
      </c>
      <c r="H10" s="30" t="s">
        <v>249</v>
      </c>
      <c r="I10" s="1"/>
      <c r="J10" s="1"/>
      <c r="K10" s="1"/>
      <c r="L10" s="1"/>
    </row>
    <row r="11" spans="1:12" ht="10.15" customHeight="1">
      <c r="A11" s="1"/>
      <c r="B11" s="31" t="s">
        <v>250</v>
      </c>
      <c r="C11" s="32" t="s">
        <v>251</v>
      </c>
      <c r="D11" s="32" t="s">
        <v>36</v>
      </c>
      <c r="E11" s="32" t="s">
        <v>36</v>
      </c>
      <c r="F11" s="32" t="s">
        <v>36</v>
      </c>
      <c r="G11" s="32" t="s">
        <v>36</v>
      </c>
      <c r="H11" s="33" t="s">
        <v>36</v>
      </c>
      <c r="I11" s="1"/>
      <c r="J11" s="1"/>
      <c r="K11" s="1"/>
      <c r="L11" s="1"/>
    </row>
    <row r="12" spans="1:12" ht="10.15" customHeight="1">
      <c r="A12" s="1"/>
      <c r="B12" s="28" t="s">
        <v>252</v>
      </c>
      <c r="C12" s="29" t="s">
        <v>203</v>
      </c>
      <c r="D12" s="29" t="s">
        <v>36</v>
      </c>
      <c r="E12" s="29" t="s">
        <v>36</v>
      </c>
      <c r="F12" s="29" t="s">
        <v>36</v>
      </c>
      <c r="G12" s="29" t="s">
        <v>36</v>
      </c>
      <c r="H12" s="30" t="s">
        <v>148</v>
      </c>
      <c r="I12" s="1"/>
      <c r="J12" s="1"/>
      <c r="K12" s="1"/>
      <c r="L12" s="1"/>
    </row>
    <row r="13" spans="1:12" ht="10.15" customHeight="1">
      <c r="A13" s="1"/>
      <c r="B13" s="31" t="s">
        <v>253</v>
      </c>
      <c r="C13" s="32" t="s">
        <v>251</v>
      </c>
      <c r="D13" s="32" t="s">
        <v>36</v>
      </c>
      <c r="E13" s="32" t="s">
        <v>36</v>
      </c>
      <c r="F13" s="32" t="s">
        <v>36</v>
      </c>
      <c r="G13" s="32" t="s">
        <v>36</v>
      </c>
      <c r="H13" s="33" t="s">
        <v>254</v>
      </c>
      <c r="I13" s="1"/>
      <c r="J13" s="1"/>
      <c r="K13" s="1"/>
      <c r="L13" s="1"/>
    </row>
    <row r="14" spans="1:12" ht="10.15" customHeight="1">
      <c r="A14" s="1"/>
      <c r="B14" s="28" t="s">
        <v>255</v>
      </c>
      <c r="C14" s="29" t="s">
        <v>256</v>
      </c>
      <c r="D14" s="29" t="s">
        <v>36</v>
      </c>
      <c r="E14" s="29" t="s">
        <v>36</v>
      </c>
      <c r="F14" s="29" t="s">
        <v>92</v>
      </c>
      <c r="G14" s="29">
        <v>8</v>
      </c>
      <c r="H14" s="30" t="s">
        <v>257</v>
      </c>
      <c r="I14" s="1"/>
      <c r="J14" s="1"/>
      <c r="K14" s="1"/>
      <c r="L14" s="1"/>
    </row>
    <row r="15" spans="1:12" ht="10.15" customHeight="1">
      <c r="A15" s="1"/>
      <c r="B15" s="31" t="s">
        <v>258</v>
      </c>
      <c r="C15" s="32" t="s">
        <v>259</v>
      </c>
      <c r="D15" s="32" t="s">
        <v>36</v>
      </c>
      <c r="E15" s="32" t="s">
        <v>36</v>
      </c>
      <c r="F15" s="32" t="s">
        <v>203</v>
      </c>
      <c r="G15" s="32">
        <v>21</v>
      </c>
      <c r="H15" s="33" t="s">
        <v>111</v>
      </c>
      <c r="I15" s="1"/>
      <c r="J15" s="1"/>
      <c r="K15" s="1"/>
      <c r="L15" s="1"/>
    </row>
    <row r="16" spans="1:12" ht="10.15" customHeight="1">
      <c r="A16" s="1"/>
      <c r="B16" s="28" t="s">
        <v>260</v>
      </c>
      <c r="C16" s="29" t="s">
        <v>261</v>
      </c>
      <c r="D16" s="29" t="s">
        <v>36</v>
      </c>
      <c r="E16" s="29" t="s">
        <v>36</v>
      </c>
      <c r="F16" s="29" t="s">
        <v>148</v>
      </c>
      <c r="G16" s="29">
        <v>20</v>
      </c>
      <c r="H16" s="30" t="s">
        <v>36</v>
      </c>
      <c r="I16" s="1"/>
      <c r="J16" s="1"/>
      <c r="K16" s="1"/>
      <c r="L16" s="1"/>
    </row>
    <row r="17" spans="1:12" ht="10.15" customHeight="1">
      <c r="A17" s="1"/>
      <c r="B17" s="31" t="s">
        <v>262</v>
      </c>
      <c r="C17" s="32" t="s">
        <v>263</v>
      </c>
      <c r="D17" s="32" t="s">
        <v>36</v>
      </c>
      <c r="E17" s="32" t="s">
        <v>36</v>
      </c>
      <c r="F17" s="32" t="s">
        <v>203</v>
      </c>
      <c r="G17" s="32">
        <v>10</v>
      </c>
      <c r="H17" s="33" t="s">
        <v>36</v>
      </c>
      <c r="I17" s="1"/>
      <c r="J17" s="1"/>
      <c r="K17" s="1"/>
      <c r="L17" s="1"/>
    </row>
    <row r="18" spans="1:12" ht="10.15" customHeight="1">
      <c r="A18" s="1"/>
      <c r="B18" s="28" t="s">
        <v>265</v>
      </c>
      <c r="C18" s="29" t="s">
        <v>264</v>
      </c>
      <c r="D18" s="29" t="s">
        <v>36</v>
      </c>
      <c r="E18" s="29" t="s">
        <v>36</v>
      </c>
      <c r="F18" s="29" t="s">
        <v>249</v>
      </c>
      <c r="G18" s="29" t="s">
        <v>36</v>
      </c>
      <c r="H18" s="30" t="s">
        <v>36</v>
      </c>
      <c r="I18" s="1"/>
      <c r="J18" s="1"/>
      <c r="K18" s="1"/>
      <c r="L18" s="1"/>
    </row>
    <row r="19" spans="1:12" ht="10.15" customHeight="1">
      <c r="A19" s="1"/>
      <c r="B19" s="31" t="s">
        <v>266</v>
      </c>
      <c r="C19" s="32" t="s">
        <v>36</v>
      </c>
      <c r="D19" s="32" t="s">
        <v>36</v>
      </c>
      <c r="E19" s="32" t="s">
        <v>267</v>
      </c>
      <c r="F19" s="32" t="s">
        <v>36</v>
      </c>
      <c r="G19" s="32" t="s">
        <v>36</v>
      </c>
      <c r="H19" s="33" t="s">
        <v>36</v>
      </c>
      <c r="I19" s="1"/>
      <c r="J19" s="1"/>
      <c r="K19" s="1"/>
      <c r="L19" s="1"/>
    </row>
    <row r="20" spans="1:12" ht="10.15" customHeight="1">
      <c r="A20" s="1"/>
      <c r="B20" s="28" t="s">
        <v>268</v>
      </c>
      <c r="C20" s="29" t="s">
        <v>36</v>
      </c>
      <c r="D20" s="29" t="s">
        <v>36</v>
      </c>
      <c r="E20" s="29" t="s">
        <v>249</v>
      </c>
      <c r="F20" s="29" t="s">
        <v>36</v>
      </c>
      <c r="G20" s="29" t="s">
        <v>36</v>
      </c>
      <c r="H20" s="30" t="s">
        <v>36</v>
      </c>
      <c r="I20" s="1"/>
      <c r="J20" s="1"/>
      <c r="K20" s="1"/>
      <c r="L20" s="1"/>
    </row>
    <row r="21" spans="1:12" ht="10.15" customHeight="1">
      <c r="A21" s="1"/>
      <c r="B21" s="31" t="s">
        <v>269</v>
      </c>
      <c r="C21" s="32" t="s">
        <v>36</v>
      </c>
      <c r="D21" s="32" t="s">
        <v>36</v>
      </c>
      <c r="E21" s="32" t="s">
        <v>249</v>
      </c>
      <c r="F21" s="32" t="s">
        <v>36</v>
      </c>
      <c r="G21" s="32" t="s">
        <v>36</v>
      </c>
      <c r="H21" s="33" t="s">
        <v>36</v>
      </c>
      <c r="I21" s="1"/>
      <c r="J21" s="1"/>
      <c r="K21" s="1"/>
      <c r="L21" s="1"/>
    </row>
    <row r="22" spans="1:12" ht="10.15" customHeight="1">
      <c r="A22" s="1"/>
      <c r="B22" s="28" t="s">
        <v>270</v>
      </c>
      <c r="C22" s="29" t="s">
        <v>36</v>
      </c>
      <c r="D22" s="29" t="s">
        <v>36</v>
      </c>
      <c r="E22" s="29" t="s">
        <v>92</v>
      </c>
      <c r="F22" s="29" t="s">
        <v>36</v>
      </c>
      <c r="G22" s="29">
        <v>7</v>
      </c>
      <c r="H22" s="30" t="s">
        <v>36</v>
      </c>
      <c r="I22" s="1"/>
      <c r="J22" s="1"/>
      <c r="K22" s="1"/>
      <c r="L22" s="1"/>
    </row>
    <row r="23" spans="1:12" ht="10.15" customHeight="1">
      <c r="A23" s="1"/>
      <c r="B23" s="31" t="s">
        <v>271</v>
      </c>
      <c r="C23" s="32" t="s">
        <v>36</v>
      </c>
      <c r="D23" s="32" t="s">
        <v>36</v>
      </c>
      <c r="E23" s="32" t="s">
        <v>249</v>
      </c>
      <c r="F23" s="32" t="s">
        <v>36</v>
      </c>
      <c r="G23" s="32">
        <v>6</v>
      </c>
      <c r="H23" s="33" t="s">
        <v>36</v>
      </c>
      <c r="I23" s="1"/>
      <c r="J23" s="1"/>
      <c r="K23" s="1"/>
      <c r="L23" s="1"/>
    </row>
    <row r="24" spans="1:12" ht="10.15" customHeight="1">
      <c r="A24" s="1"/>
      <c r="B24" s="28" t="s">
        <v>272</v>
      </c>
      <c r="C24" s="29" t="s">
        <v>36</v>
      </c>
      <c r="D24" s="29" t="s">
        <v>36</v>
      </c>
      <c r="E24" s="29" t="s">
        <v>36</v>
      </c>
      <c r="F24" s="29" t="s">
        <v>36</v>
      </c>
      <c r="G24" s="29">
        <v>5</v>
      </c>
      <c r="H24" s="30" t="s">
        <v>36</v>
      </c>
      <c r="I24" s="1"/>
      <c r="J24" s="1"/>
      <c r="K24" s="1"/>
      <c r="L24" s="1"/>
    </row>
    <row r="25" spans="1:12" ht="10.15" customHeight="1">
      <c r="A25" s="1"/>
      <c r="B25" s="31" t="s">
        <v>273</v>
      </c>
      <c r="C25" s="32" t="s">
        <v>36</v>
      </c>
      <c r="D25" s="32" t="s">
        <v>36</v>
      </c>
      <c r="E25" s="32" t="s">
        <v>36</v>
      </c>
      <c r="F25" s="32" t="s">
        <v>36</v>
      </c>
      <c r="G25" s="32">
        <v>9</v>
      </c>
      <c r="H25" s="33" t="s">
        <v>36</v>
      </c>
      <c r="I25" s="1"/>
      <c r="J25" s="1"/>
      <c r="K25" s="1"/>
      <c r="L25" s="1"/>
    </row>
    <row r="26" spans="1:12" ht="10.15" customHeight="1">
      <c r="A26" s="1"/>
      <c r="B26" s="28" t="s">
        <v>274</v>
      </c>
      <c r="C26" s="29" t="s">
        <v>36</v>
      </c>
      <c r="D26" s="29" t="s">
        <v>36</v>
      </c>
      <c r="E26" s="29" t="s">
        <v>36</v>
      </c>
      <c r="F26" s="29" t="s">
        <v>36</v>
      </c>
      <c r="G26" s="29">
        <v>5</v>
      </c>
      <c r="H26" s="30" t="s">
        <v>36</v>
      </c>
      <c r="I26" s="1"/>
      <c r="J26" s="1"/>
      <c r="K26" s="1"/>
      <c r="L26" s="1"/>
    </row>
    <row r="27" spans="1:12" ht="10.15" customHeight="1">
      <c r="A27" s="1"/>
      <c r="B27" s="31" t="s">
        <v>275</v>
      </c>
      <c r="C27" s="32" t="s">
        <v>36</v>
      </c>
      <c r="D27" s="32" t="s">
        <v>36</v>
      </c>
      <c r="E27" s="32" t="s">
        <v>36</v>
      </c>
      <c r="F27" s="32" t="s">
        <v>36</v>
      </c>
      <c r="G27" s="32">
        <v>4</v>
      </c>
      <c r="H27" s="33" t="s">
        <v>36</v>
      </c>
      <c r="I27" s="1"/>
      <c r="J27" s="1"/>
      <c r="K27" s="1"/>
      <c r="L27" s="1"/>
    </row>
    <row r="28" spans="1:12" ht="10.15" customHeight="1">
      <c r="A28" s="1"/>
      <c r="B28" s="28" t="s">
        <v>276</v>
      </c>
      <c r="C28" s="29" t="s">
        <v>36</v>
      </c>
      <c r="D28" s="29" t="s">
        <v>36</v>
      </c>
      <c r="E28" s="29" t="s">
        <v>36</v>
      </c>
      <c r="F28" s="29" t="s">
        <v>36</v>
      </c>
      <c r="G28" s="29">
        <v>2</v>
      </c>
      <c r="H28" s="30" t="s">
        <v>36</v>
      </c>
      <c r="I28" s="1"/>
      <c r="J28" s="1"/>
      <c r="K28" s="1"/>
      <c r="L28" s="1"/>
    </row>
    <row r="29" spans="1:12" ht="10.15" customHeight="1">
      <c r="A29" s="1"/>
      <c r="B29" s="31" t="s">
        <v>277</v>
      </c>
      <c r="C29" s="32" t="s">
        <v>36</v>
      </c>
      <c r="D29" s="32" t="s">
        <v>36</v>
      </c>
      <c r="E29" s="32" t="s">
        <v>36</v>
      </c>
      <c r="F29" s="32" t="s">
        <v>36</v>
      </c>
      <c r="G29" s="32">
        <v>2</v>
      </c>
      <c r="H29" s="33" t="s">
        <v>36</v>
      </c>
      <c r="I29" s="1"/>
      <c r="J29" s="1"/>
      <c r="K29" s="1"/>
      <c r="L29" s="1"/>
    </row>
    <row r="30" spans="1:12" ht="10.15" customHeight="1">
      <c r="A30" s="1"/>
      <c r="B30" s="28" t="s">
        <v>278</v>
      </c>
      <c r="C30" s="29" t="s">
        <v>36</v>
      </c>
      <c r="D30" s="29" t="s">
        <v>36</v>
      </c>
      <c r="E30" s="29" t="s">
        <v>36</v>
      </c>
      <c r="F30" s="29" t="s">
        <v>36</v>
      </c>
      <c r="G30" s="29">
        <v>4</v>
      </c>
      <c r="H30" s="30" t="s">
        <v>36</v>
      </c>
      <c r="I30" s="1"/>
      <c r="J30" s="1"/>
      <c r="K30" s="1"/>
      <c r="L30" s="1"/>
    </row>
    <row r="31" spans="1:12" ht="10.15" customHeight="1">
      <c r="A31" s="1"/>
      <c r="B31" s="31" t="s">
        <v>279</v>
      </c>
      <c r="C31" s="32" t="s">
        <v>36</v>
      </c>
      <c r="D31" s="32" t="s">
        <v>249</v>
      </c>
      <c r="E31" s="32" t="s">
        <v>36</v>
      </c>
      <c r="F31" s="32" t="s">
        <v>36</v>
      </c>
      <c r="G31" s="32">
        <v>5</v>
      </c>
      <c r="H31" s="33" t="s">
        <v>36</v>
      </c>
      <c r="I31" s="1"/>
      <c r="J31" s="1"/>
      <c r="K31" s="1"/>
      <c r="L31" s="1"/>
    </row>
    <row r="32" spans="1:12" ht="10.15" customHeight="1">
      <c r="A32" s="1"/>
      <c r="B32" s="28" t="s">
        <v>280</v>
      </c>
      <c r="C32" s="29" t="s">
        <v>36</v>
      </c>
      <c r="D32" s="29" t="s">
        <v>249</v>
      </c>
      <c r="E32" s="29" t="s">
        <v>36</v>
      </c>
      <c r="F32" s="29" t="s">
        <v>36</v>
      </c>
      <c r="G32" s="29">
        <v>1</v>
      </c>
      <c r="H32" s="30" t="s">
        <v>36</v>
      </c>
      <c r="I32" s="1"/>
      <c r="J32" s="1"/>
      <c r="K32" s="1"/>
      <c r="L32" s="1"/>
    </row>
    <row r="33" spans="1:12" ht="10.15" customHeight="1">
      <c r="A33" s="1"/>
      <c r="B33" s="31" t="s">
        <v>281</v>
      </c>
      <c r="C33" s="32" t="s">
        <v>36</v>
      </c>
      <c r="D33" s="32" t="s">
        <v>36</v>
      </c>
      <c r="E33" s="32" t="s">
        <v>36</v>
      </c>
      <c r="F33" s="32" t="s">
        <v>36</v>
      </c>
      <c r="G33" s="32">
        <v>1</v>
      </c>
      <c r="H33" s="33" t="s">
        <v>36</v>
      </c>
      <c r="I33" s="1"/>
      <c r="J33" s="1"/>
      <c r="K33" s="1"/>
      <c r="L33" s="1"/>
    </row>
    <row r="34" spans="1:12" ht="10.15" customHeight="1">
      <c r="A34" s="1"/>
      <c r="B34" s="28" t="s">
        <v>282</v>
      </c>
      <c r="C34" s="29" t="s">
        <v>36</v>
      </c>
      <c r="D34" s="29" t="s">
        <v>36</v>
      </c>
      <c r="E34" s="29" t="s">
        <v>36</v>
      </c>
      <c r="F34" s="29" t="s">
        <v>36</v>
      </c>
      <c r="G34" s="29" t="s">
        <v>36</v>
      </c>
      <c r="H34" s="30" t="s">
        <v>36</v>
      </c>
      <c r="I34" s="1"/>
      <c r="J34" s="1"/>
      <c r="K34" s="1"/>
      <c r="L34" s="1"/>
    </row>
    <row r="35" spans="1:12" ht="10.15" customHeight="1">
      <c r="A35" s="1"/>
      <c r="B35" s="31" t="s">
        <v>283</v>
      </c>
      <c r="C35" s="32" t="s">
        <v>36</v>
      </c>
      <c r="D35" s="32" t="s">
        <v>36</v>
      </c>
      <c r="E35" s="32" t="s">
        <v>36</v>
      </c>
      <c r="F35" s="32" t="s">
        <v>36</v>
      </c>
      <c r="G35" s="32">
        <v>1</v>
      </c>
      <c r="H35" s="33" t="s">
        <v>36</v>
      </c>
      <c r="I35" s="1"/>
      <c r="J35" s="1"/>
      <c r="K35" s="1"/>
      <c r="L35" s="1"/>
    </row>
    <row r="36" spans="1:12" ht="10.15" customHeight="1">
      <c r="A36" s="1"/>
      <c r="B36" s="34" t="s">
        <v>233</v>
      </c>
      <c r="C36" s="35" t="s">
        <v>189</v>
      </c>
      <c r="D36" s="35" t="s">
        <v>92</v>
      </c>
      <c r="E36" s="35" t="s">
        <v>212</v>
      </c>
      <c r="F36" s="35" t="s">
        <v>284</v>
      </c>
      <c r="G36" s="35" t="s">
        <v>285</v>
      </c>
      <c r="H36" s="35" t="s">
        <v>228</v>
      </c>
      <c r="I36" s="1"/>
      <c r="J36" s="1"/>
      <c r="K36" s="1"/>
      <c r="L36" s="1"/>
    </row>
  </sheetData>
  <mergeCells count="15">
    <mergeCell ref="B7:E7"/>
    <mergeCell ref="F7:I7"/>
    <mergeCell ref="B8:K8"/>
    <mergeCell ref="B4:E4"/>
    <mergeCell ref="F4:K4"/>
    <mergeCell ref="B5:E5"/>
    <mergeCell ref="F5:I5"/>
    <mergeCell ref="B6:E6"/>
    <mergeCell ref="F6:I6"/>
    <mergeCell ref="B1:E1"/>
    <mergeCell ref="F1:I1"/>
    <mergeCell ref="B2:E2"/>
    <mergeCell ref="F2:I2"/>
    <mergeCell ref="B3:E3"/>
    <mergeCell ref="F3:I3"/>
  </mergeCells>
  <pageMargins left="0" right="0" top="0" bottom="0" header="0" footer="0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8.8554687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7109375" customWidth="1"/>
    <col min="11" max="11" width="0.140625" customWidth="1"/>
    <col min="12" max="12" width="4" customWidth="1"/>
    <col min="13" max="14" width="6.28515625" customWidth="1"/>
    <col min="15" max="15" width="0.7109375" customWidth="1"/>
    <col min="16" max="16" width="10.7109375" customWidth="1"/>
    <col min="17" max="17" width="5" customWidth="1"/>
    <col min="18" max="18" width="0.140625" customWidth="1"/>
    <col min="19" max="20" width="0.7109375" customWidth="1"/>
    <col min="21" max="21" width="1.71093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3.15" customHeight="1">
      <c r="A1" s="1"/>
      <c r="B1" s="141" t="s">
        <v>61</v>
      </c>
      <c r="C1" s="101"/>
      <c r="D1" s="101"/>
      <c r="E1" s="101"/>
      <c r="F1" s="102" t="s">
        <v>62</v>
      </c>
      <c r="G1" s="103"/>
      <c r="H1" s="103"/>
      <c r="I1" s="103"/>
      <c r="J1" s="103"/>
      <c r="K1" s="103"/>
      <c r="L1" s="103"/>
      <c r="M1" s="103"/>
      <c r="N1" s="103"/>
      <c r="O1" s="104" t="s">
        <v>63</v>
      </c>
      <c r="P1" s="105"/>
      <c r="Q1" s="105"/>
      <c r="R1" s="105"/>
      <c r="S1" s="105"/>
      <c r="T1" s="106" t="s">
        <v>3</v>
      </c>
      <c r="U1" s="107"/>
      <c r="V1" s="107"/>
      <c r="W1" s="107"/>
      <c r="X1" s="107"/>
      <c r="Y1" s="107"/>
      <c r="Z1" s="1"/>
    </row>
    <row r="2" spans="1:26" ht="13.15" customHeight="1">
      <c r="A2" s="1"/>
      <c r="B2" s="142" t="s">
        <v>64</v>
      </c>
      <c r="C2" s="143"/>
      <c r="D2" s="143"/>
      <c r="E2" s="143"/>
      <c r="F2" s="144" t="s">
        <v>65</v>
      </c>
      <c r="G2" s="145"/>
      <c r="H2" s="145"/>
      <c r="I2" s="145"/>
      <c r="J2" s="145"/>
      <c r="K2" s="145"/>
      <c r="L2" s="145"/>
      <c r="M2" s="145"/>
      <c r="N2" s="145"/>
      <c r="O2" s="146" t="s">
        <v>66</v>
      </c>
      <c r="P2" s="147"/>
      <c r="Q2" s="147"/>
      <c r="R2" s="147"/>
      <c r="S2" s="147"/>
      <c r="T2" s="148" t="s">
        <v>22</v>
      </c>
      <c r="U2" s="149"/>
      <c r="V2" s="149"/>
      <c r="W2" s="149"/>
      <c r="X2" s="149"/>
      <c r="Y2" s="149"/>
      <c r="Z2" s="1"/>
    </row>
    <row r="3" spans="1:26" ht="13.15" customHeight="1">
      <c r="A3" s="1"/>
      <c r="B3" s="142" t="s">
        <v>67</v>
      </c>
      <c r="C3" s="143"/>
      <c r="D3" s="143"/>
      <c r="E3" s="143"/>
      <c r="F3" s="144" t="s">
        <v>68</v>
      </c>
      <c r="G3" s="145"/>
      <c r="H3" s="145"/>
      <c r="I3" s="145"/>
      <c r="J3" s="145"/>
      <c r="K3" s="145"/>
      <c r="L3" s="145"/>
      <c r="M3" s="145"/>
      <c r="N3" s="145"/>
      <c r="O3" s="1"/>
      <c r="P3" s="1"/>
      <c r="Q3" s="1"/>
      <c r="R3" s="1"/>
      <c r="S3" s="1"/>
      <c r="T3" s="1"/>
      <c r="U3" s="1"/>
      <c r="V3" s="1"/>
      <c r="W3" s="1"/>
      <c r="X3" s="1"/>
      <c r="Y3" s="7"/>
      <c r="Z3" s="1"/>
    </row>
    <row r="4" spans="1:26" ht="13.15" customHeight="1">
      <c r="A4" s="1"/>
      <c r="B4" s="142" t="s">
        <v>69</v>
      </c>
      <c r="C4" s="143"/>
      <c r="D4" s="143"/>
      <c r="E4" s="143"/>
      <c r="F4" s="148" t="s">
        <v>70</v>
      </c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  <c r="X4" s="149"/>
      <c r="Y4" s="149"/>
      <c r="Z4" s="1"/>
    </row>
    <row r="5" spans="1:26" ht="13.15" customHeight="1">
      <c r="A5" s="1"/>
      <c r="B5" s="142" t="s">
        <v>71</v>
      </c>
      <c r="C5" s="143"/>
      <c r="D5" s="143"/>
      <c r="E5" s="143"/>
      <c r="F5" s="144" t="s">
        <v>72</v>
      </c>
      <c r="G5" s="145"/>
      <c r="H5" s="145"/>
      <c r="I5" s="145"/>
      <c r="J5" s="145"/>
      <c r="K5" s="145"/>
      <c r="L5" s="145"/>
      <c r="M5" s="145"/>
      <c r="N5" s="145"/>
      <c r="O5" s="146" t="s">
        <v>73</v>
      </c>
      <c r="P5" s="147"/>
      <c r="Q5" s="147"/>
      <c r="R5" s="147"/>
      <c r="S5" s="147"/>
      <c r="T5" s="148" t="s">
        <v>3</v>
      </c>
      <c r="U5" s="149"/>
      <c r="V5" s="149"/>
      <c r="W5" s="149"/>
      <c r="X5" s="149"/>
      <c r="Y5" s="149"/>
      <c r="Z5" s="1"/>
    </row>
    <row r="6" spans="1:26" ht="13.15" customHeight="1">
      <c r="A6" s="1"/>
      <c r="B6" s="142" t="s">
        <v>74</v>
      </c>
      <c r="C6" s="143"/>
      <c r="D6" s="143"/>
      <c r="E6" s="143"/>
      <c r="F6" s="144" t="s">
        <v>75</v>
      </c>
      <c r="G6" s="145"/>
      <c r="H6" s="145"/>
      <c r="I6" s="145"/>
      <c r="J6" s="145"/>
      <c r="K6" s="145"/>
      <c r="L6" s="145"/>
      <c r="M6" s="145"/>
      <c r="N6" s="145"/>
      <c r="O6" s="146" t="s">
        <v>76</v>
      </c>
      <c r="P6" s="147"/>
      <c r="Q6" s="147"/>
      <c r="R6" s="147"/>
      <c r="S6" s="147"/>
      <c r="T6" s="148" t="s">
        <v>22</v>
      </c>
      <c r="U6" s="149"/>
      <c r="V6" s="149"/>
      <c r="W6" s="149"/>
      <c r="X6" s="149"/>
      <c r="Y6" s="149"/>
      <c r="Z6" s="1"/>
    </row>
    <row r="7" spans="1:26" ht="13.15" customHeight="1">
      <c r="A7" s="1"/>
      <c r="B7" s="150" t="s">
        <v>77</v>
      </c>
      <c r="C7" s="151"/>
      <c r="D7" s="151"/>
      <c r="E7" s="151"/>
      <c r="F7" s="152" t="s">
        <v>7</v>
      </c>
      <c r="G7" s="153"/>
      <c r="H7" s="153"/>
      <c r="I7" s="153"/>
      <c r="J7" s="153"/>
      <c r="K7" s="153"/>
      <c r="L7" s="153"/>
      <c r="M7" s="153"/>
      <c r="N7" s="153"/>
      <c r="O7" s="10"/>
      <c r="P7" s="10"/>
      <c r="Q7" s="10"/>
      <c r="R7" s="10"/>
      <c r="S7" s="10"/>
      <c r="T7" s="10"/>
      <c r="U7" s="10"/>
      <c r="V7" s="10"/>
      <c r="W7" s="10"/>
      <c r="X7" s="10"/>
      <c r="Y7" s="11"/>
      <c r="Z7" s="1"/>
    </row>
    <row r="8" spans="1:26" ht="15" customHeight="1">
      <c r="A8" s="1"/>
      <c r="B8" s="197" t="s">
        <v>286</v>
      </c>
      <c r="C8" s="198"/>
      <c r="D8" s="198"/>
      <c r="E8" s="198"/>
      <c r="F8" s="198"/>
      <c r="G8" s="198"/>
      <c r="H8" s="198"/>
      <c r="I8" s="198"/>
      <c r="J8" s="198"/>
      <c r="K8" s="198"/>
      <c r="L8" s="197" t="s">
        <v>287</v>
      </c>
      <c r="M8" s="198"/>
      <c r="N8" s="198"/>
      <c r="O8" s="198"/>
      <c r="P8" s="198"/>
      <c r="Q8" s="198"/>
      <c r="R8" s="198"/>
      <c r="S8" s="197" t="s">
        <v>288</v>
      </c>
      <c r="T8" s="198"/>
      <c r="U8" s="198"/>
      <c r="V8" s="198"/>
      <c r="W8" s="198"/>
      <c r="X8" s="198"/>
      <c r="Y8" s="198"/>
      <c r="Z8" s="1"/>
    </row>
    <row r="9" spans="1:26" ht="15" customHeight="1">
      <c r="A9" s="1"/>
      <c r="B9" s="227" t="s">
        <v>289</v>
      </c>
      <c r="C9" s="228"/>
      <c r="D9" s="228"/>
      <c r="E9" s="228"/>
      <c r="F9" s="228"/>
      <c r="G9" s="228"/>
      <c r="H9" s="228"/>
      <c r="I9" s="228"/>
      <c r="J9" s="228"/>
      <c r="K9" s="228"/>
      <c r="L9" s="227" t="s">
        <v>290</v>
      </c>
      <c r="M9" s="228"/>
      <c r="N9" s="228"/>
      <c r="O9" s="228"/>
      <c r="P9" s="228"/>
      <c r="Q9" s="228"/>
      <c r="R9" s="228"/>
      <c r="S9" s="227" t="s">
        <v>92</v>
      </c>
      <c r="T9" s="228"/>
      <c r="U9" s="228"/>
      <c r="V9" s="228"/>
      <c r="W9" s="228"/>
      <c r="X9" s="228"/>
      <c r="Y9" s="228"/>
      <c r="Z9" s="1"/>
    </row>
    <row r="10" spans="1:26" ht="10.9" customHeight="1">
      <c r="A10" s="1"/>
      <c r="B10" s="241" t="s">
        <v>291</v>
      </c>
      <c r="C10" s="242"/>
      <c r="D10" s="243" t="s">
        <v>292</v>
      </c>
      <c r="E10" s="244"/>
      <c r="F10" s="244"/>
      <c r="G10" s="244"/>
      <c r="H10" s="243" t="s">
        <v>293</v>
      </c>
      <c r="I10" s="244"/>
      <c r="J10" s="244"/>
      <c r="K10" s="245" t="s">
        <v>294</v>
      </c>
      <c r="L10" s="246"/>
      <c r="M10" s="246"/>
      <c r="N10" s="225" t="s">
        <v>295</v>
      </c>
      <c r="O10" s="226"/>
      <c r="P10" s="226"/>
      <c r="Q10" s="226"/>
      <c r="R10" s="226"/>
      <c r="S10" s="226"/>
      <c r="T10" s="226"/>
      <c r="U10" s="226"/>
      <c r="V10" s="226"/>
      <c r="W10" s="226"/>
      <c r="X10" s="226"/>
      <c r="Y10" s="226"/>
      <c r="Z10" s="1"/>
    </row>
    <row r="11" spans="1:26" ht="3" customHeight="1">
      <c r="A11" s="1"/>
      <c r="B11" s="242"/>
      <c r="C11" s="242"/>
      <c r="D11" s="244"/>
      <c r="E11" s="244"/>
      <c r="F11" s="244"/>
      <c r="G11" s="244"/>
      <c r="H11" s="244"/>
      <c r="I11" s="244"/>
      <c r="J11" s="244"/>
      <c r="K11" s="246"/>
      <c r="L11" s="246"/>
      <c r="M11" s="24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26"/>
      <c r="Y11" s="226"/>
      <c r="Z11" s="1"/>
    </row>
    <row r="12" spans="1:26" ht="6" customHeight="1">
      <c r="A12" s="1"/>
      <c r="B12" s="242"/>
      <c r="C12" s="242"/>
      <c r="D12" s="244"/>
      <c r="E12" s="244"/>
      <c r="F12" s="244"/>
      <c r="G12" s="244"/>
      <c r="H12" s="244"/>
      <c r="I12" s="244"/>
      <c r="J12" s="244"/>
      <c r="K12" s="246"/>
      <c r="L12" s="246"/>
      <c r="M12" s="246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242"/>
      <c r="C13" s="242"/>
      <c r="D13" s="244"/>
      <c r="E13" s="244"/>
      <c r="F13" s="244"/>
      <c r="G13" s="244"/>
      <c r="H13" s="244"/>
      <c r="I13" s="244"/>
      <c r="J13" s="244"/>
      <c r="K13" s="246"/>
      <c r="L13" s="246"/>
      <c r="M13" s="246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7.9" customHeight="1">
      <c r="A14" s="1"/>
      <c r="B14" s="252" t="s">
        <v>296</v>
      </c>
      <c r="C14" s="253"/>
      <c r="D14" s="254" t="s">
        <v>297</v>
      </c>
      <c r="E14" s="255"/>
      <c r="F14" s="255"/>
      <c r="G14" s="255"/>
      <c r="H14" s="256" t="s">
        <v>298</v>
      </c>
      <c r="I14" s="257"/>
      <c r="J14" s="257"/>
      <c r="K14" s="258" t="s">
        <v>299</v>
      </c>
      <c r="L14" s="259"/>
      <c r="M14" s="259"/>
      <c r="N14" s="247"/>
      <c r="O14" s="247"/>
      <c r="P14" s="247"/>
      <c r="Q14" s="247"/>
      <c r="R14" s="247"/>
      <c r="S14" s="247"/>
      <c r="T14" s="247"/>
      <c r="U14" s="247"/>
      <c r="V14" s="247"/>
      <c r="W14" s="247"/>
      <c r="X14" s="247"/>
      <c r="Y14" s="247"/>
      <c r="Z14" s="1"/>
    </row>
    <row r="15" spans="1:26" ht="3" customHeight="1">
      <c r="A15" s="1"/>
      <c r="B15" s="253"/>
      <c r="C15" s="253"/>
      <c r="D15" s="255"/>
      <c r="E15" s="255"/>
      <c r="F15" s="255"/>
      <c r="G15" s="255"/>
      <c r="H15" s="257"/>
      <c r="I15" s="257"/>
      <c r="J15" s="257"/>
      <c r="K15" s="259"/>
      <c r="L15" s="259"/>
      <c r="M15" s="259"/>
      <c r="N15" s="247"/>
      <c r="O15" s="247"/>
      <c r="P15" s="247"/>
      <c r="Q15" s="247"/>
      <c r="R15" s="247"/>
      <c r="S15" s="247"/>
      <c r="T15" s="247"/>
      <c r="U15" s="247"/>
      <c r="V15" s="247"/>
      <c r="W15" s="247"/>
      <c r="X15" s="247"/>
      <c r="Y15" s="247"/>
      <c r="Z15" s="1"/>
    </row>
    <row r="16" spans="1:26" ht="10.9" customHeight="1">
      <c r="A16" s="1"/>
      <c r="B16" s="248" t="s">
        <v>300</v>
      </c>
      <c r="C16" s="249"/>
      <c r="D16" s="250" t="s">
        <v>301</v>
      </c>
      <c r="E16" s="251"/>
      <c r="F16" s="251"/>
      <c r="G16" s="251"/>
      <c r="H16" s="229" t="s">
        <v>302</v>
      </c>
      <c r="I16" s="230"/>
      <c r="J16" s="230"/>
      <c r="K16" s="231" t="s">
        <v>303</v>
      </c>
      <c r="L16" s="232"/>
      <c r="M16" s="232"/>
      <c r="N16" s="247"/>
      <c r="O16" s="247"/>
      <c r="P16" s="247"/>
      <c r="Q16" s="247"/>
      <c r="R16" s="247"/>
      <c r="S16" s="247"/>
      <c r="T16" s="247"/>
      <c r="U16" s="247"/>
      <c r="V16" s="247"/>
      <c r="W16" s="247"/>
      <c r="X16" s="247"/>
      <c r="Y16" s="247"/>
      <c r="Z16" s="1"/>
    </row>
    <row r="17" spans="1:26" ht="10.9" customHeight="1">
      <c r="A17" s="1"/>
      <c r="B17" s="252" t="s">
        <v>304</v>
      </c>
      <c r="C17" s="253"/>
      <c r="D17" s="254" t="s">
        <v>305</v>
      </c>
      <c r="E17" s="255"/>
      <c r="F17" s="255"/>
      <c r="G17" s="255"/>
      <c r="H17" s="256" t="s">
        <v>306</v>
      </c>
      <c r="I17" s="257"/>
      <c r="J17" s="257"/>
      <c r="K17" s="258" t="s">
        <v>307</v>
      </c>
      <c r="L17" s="259"/>
      <c r="M17" s="259"/>
      <c r="N17" s="247"/>
      <c r="O17" s="247"/>
      <c r="P17" s="247"/>
      <c r="Q17" s="247"/>
      <c r="R17" s="247"/>
      <c r="S17" s="247"/>
      <c r="T17" s="247"/>
      <c r="U17" s="247"/>
      <c r="V17" s="247"/>
      <c r="W17" s="247"/>
      <c r="X17" s="247"/>
      <c r="Y17" s="247"/>
      <c r="Z17" s="1"/>
    </row>
    <row r="18" spans="1:26" ht="10.9" customHeight="1">
      <c r="A18" s="1"/>
      <c r="B18" s="248" t="s">
        <v>308</v>
      </c>
      <c r="C18" s="249"/>
      <c r="D18" s="250" t="s">
        <v>309</v>
      </c>
      <c r="E18" s="251"/>
      <c r="F18" s="251"/>
      <c r="G18" s="251"/>
      <c r="H18" s="229" t="s">
        <v>310</v>
      </c>
      <c r="I18" s="230"/>
      <c r="J18" s="230"/>
      <c r="K18" s="231" t="s">
        <v>311</v>
      </c>
      <c r="L18" s="232"/>
      <c r="M18" s="232"/>
      <c r="N18" s="247"/>
      <c r="O18" s="247"/>
      <c r="P18" s="247"/>
      <c r="Q18" s="247"/>
      <c r="R18" s="247"/>
      <c r="S18" s="247"/>
      <c r="T18" s="247"/>
      <c r="U18" s="247"/>
      <c r="V18" s="247"/>
      <c r="W18" s="247"/>
      <c r="X18" s="247"/>
      <c r="Y18" s="247"/>
      <c r="Z18" s="1"/>
    </row>
    <row r="19" spans="1:26" ht="10.9" customHeight="1">
      <c r="A19" s="1"/>
      <c r="B19" s="252" t="s">
        <v>312</v>
      </c>
      <c r="C19" s="253"/>
      <c r="D19" s="254" t="s">
        <v>313</v>
      </c>
      <c r="E19" s="255"/>
      <c r="F19" s="255"/>
      <c r="G19" s="255"/>
      <c r="H19" s="256" t="s">
        <v>310</v>
      </c>
      <c r="I19" s="257"/>
      <c r="J19" s="257"/>
      <c r="K19" s="258" t="s">
        <v>314</v>
      </c>
      <c r="L19" s="259"/>
      <c r="M19" s="259"/>
      <c r="N19" s="247"/>
      <c r="O19" s="247"/>
      <c r="P19" s="247"/>
      <c r="Q19" s="247"/>
      <c r="R19" s="247"/>
      <c r="S19" s="247"/>
      <c r="T19" s="247"/>
      <c r="U19" s="247"/>
      <c r="V19" s="247"/>
      <c r="W19" s="247"/>
      <c r="X19" s="247"/>
      <c r="Y19" s="247"/>
      <c r="Z19" s="1"/>
    </row>
    <row r="20" spans="1:26" ht="10.9" customHeight="1">
      <c r="A20" s="1"/>
      <c r="B20" s="248" t="s">
        <v>315</v>
      </c>
      <c r="C20" s="249"/>
      <c r="D20" s="250" t="s">
        <v>316</v>
      </c>
      <c r="E20" s="251"/>
      <c r="F20" s="251"/>
      <c r="G20" s="251"/>
      <c r="H20" s="229" t="s">
        <v>317</v>
      </c>
      <c r="I20" s="230"/>
      <c r="J20" s="230"/>
      <c r="K20" s="231" t="s">
        <v>318</v>
      </c>
      <c r="L20" s="232"/>
      <c r="M20" s="232"/>
      <c r="N20" s="247"/>
      <c r="O20" s="247"/>
      <c r="P20" s="247"/>
      <c r="Q20" s="247"/>
      <c r="R20" s="247"/>
      <c r="S20" s="247"/>
      <c r="T20" s="247"/>
      <c r="U20" s="247"/>
      <c r="V20" s="247"/>
      <c r="W20" s="247"/>
      <c r="X20" s="247"/>
      <c r="Y20" s="247"/>
      <c r="Z20" s="1"/>
    </row>
    <row r="21" spans="1:26" ht="10.15" customHeight="1">
      <c r="A21" s="1"/>
      <c r="B21" s="233" t="s">
        <v>319</v>
      </c>
      <c r="C21" s="234"/>
      <c r="D21" s="235" t="s">
        <v>320</v>
      </c>
      <c r="E21" s="236"/>
      <c r="F21" s="236"/>
      <c r="G21" s="236"/>
      <c r="H21" s="237" t="s">
        <v>321</v>
      </c>
      <c r="I21" s="238"/>
      <c r="J21" s="238"/>
      <c r="K21" s="239" t="s">
        <v>322</v>
      </c>
      <c r="L21" s="240"/>
      <c r="M21" s="240"/>
      <c r="N21" s="247"/>
      <c r="O21" s="247"/>
      <c r="P21" s="247"/>
      <c r="Q21" s="247"/>
      <c r="R21" s="247"/>
      <c r="S21" s="247"/>
      <c r="T21" s="247"/>
      <c r="U21" s="247"/>
      <c r="V21" s="247"/>
      <c r="W21" s="247"/>
      <c r="X21" s="247"/>
      <c r="Y21" s="247"/>
      <c r="Z21" s="1"/>
    </row>
    <row r="22" spans="1:26" ht="1.1499999999999999" customHeight="1">
      <c r="A22" s="1"/>
      <c r="B22" s="234"/>
      <c r="C22" s="234"/>
      <c r="D22" s="236"/>
      <c r="E22" s="236"/>
      <c r="F22" s="236"/>
      <c r="G22" s="236"/>
      <c r="H22" s="238"/>
      <c r="I22" s="238"/>
      <c r="J22" s="238"/>
      <c r="K22" s="240"/>
      <c r="L22" s="240"/>
      <c r="M22" s="240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241" t="s">
        <v>323</v>
      </c>
      <c r="C23" s="242"/>
      <c r="D23" s="242"/>
      <c r="E23" s="243" t="s">
        <v>324</v>
      </c>
      <c r="F23" s="244"/>
      <c r="G23" s="245" t="s">
        <v>325</v>
      </c>
      <c r="H23" s="246"/>
      <c r="I23" s="127" t="s">
        <v>326</v>
      </c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1"/>
    </row>
    <row r="24" spans="1:26" ht="4.9000000000000004" customHeight="1">
      <c r="A24" s="1"/>
      <c r="B24" s="242"/>
      <c r="C24" s="242"/>
      <c r="D24" s="242"/>
      <c r="E24" s="244"/>
      <c r="F24" s="244"/>
      <c r="G24" s="246"/>
      <c r="H24" s="246"/>
      <c r="I24" s="260"/>
      <c r="J24" s="260"/>
      <c r="K24" s="260"/>
      <c r="L24" s="260"/>
      <c r="M24" s="260"/>
      <c r="N24" s="260"/>
      <c r="O24" s="260"/>
      <c r="P24" s="260"/>
      <c r="Q24" s="260"/>
      <c r="R24" s="260"/>
      <c r="S24" s="260"/>
      <c r="T24" s="260"/>
      <c r="U24" s="260"/>
      <c r="V24" s="260"/>
      <c r="W24" s="260"/>
      <c r="X24" s="260"/>
      <c r="Y24" s="260"/>
      <c r="Z24" s="1"/>
    </row>
    <row r="25" spans="1:26" ht="10.9" customHeight="1">
      <c r="A25" s="1"/>
      <c r="B25" s="261" t="s">
        <v>246</v>
      </c>
      <c r="C25" s="262"/>
      <c r="D25" s="262"/>
      <c r="E25" s="256" t="s">
        <v>327</v>
      </c>
      <c r="F25" s="257"/>
      <c r="G25" s="258" t="s">
        <v>218</v>
      </c>
      <c r="H25" s="259"/>
      <c r="I25" s="260"/>
      <c r="J25" s="260"/>
      <c r="K25" s="260"/>
      <c r="L25" s="260"/>
      <c r="M25" s="260"/>
      <c r="N25" s="260"/>
      <c r="O25" s="260"/>
      <c r="P25" s="260"/>
      <c r="Q25" s="260"/>
      <c r="R25" s="260"/>
      <c r="S25" s="260"/>
      <c r="T25" s="260"/>
      <c r="U25" s="260"/>
      <c r="V25" s="260"/>
      <c r="W25" s="260"/>
      <c r="X25" s="260"/>
      <c r="Y25" s="260"/>
      <c r="Z25" s="1"/>
    </row>
    <row r="26" spans="1:26" ht="10.9" customHeight="1">
      <c r="A26" s="1"/>
      <c r="B26" s="263" t="s">
        <v>328</v>
      </c>
      <c r="C26" s="264"/>
      <c r="D26" s="264"/>
      <c r="E26" s="229" t="s">
        <v>329</v>
      </c>
      <c r="F26" s="230"/>
      <c r="G26" s="231" t="s">
        <v>227</v>
      </c>
      <c r="H26" s="232"/>
      <c r="I26" s="260"/>
      <c r="J26" s="260"/>
      <c r="K26" s="260"/>
      <c r="L26" s="260"/>
      <c r="M26" s="260"/>
      <c r="N26" s="260"/>
      <c r="O26" s="260"/>
      <c r="P26" s="260"/>
      <c r="Q26" s="260"/>
      <c r="R26" s="260"/>
      <c r="S26" s="260"/>
      <c r="T26" s="260"/>
      <c r="U26" s="260"/>
      <c r="V26" s="260"/>
      <c r="W26" s="260"/>
      <c r="X26" s="260"/>
      <c r="Y26" s="260"/>
      <c r="Z26" s="1"/>
    </row>
    <row r="27" spans="1:26" ht="10.9" customHeight="1">
      <c r="A27" s="1"/>
      <c r="B27" s="261" t="s">
        <v>330</v>
      </c>
      <c r="C27" s="262"/>
      <c r="D27" s="262"/>
      <c r="E27" s="256" t="s">
        <v>331</v>
      </c>
      <c r="F27" s="257"/>
      <c r="G27" s="258" t="s">
        <v>196</v>
      </c>
      <c r="H27" s="259"/>
      <c r="I27" s="260"/>
      <c r="J27" s="260"/>
      <c r="K27" s="260"/>
      <c r="L27" s="260"/>
      <c r="M27" s="260"/>
      <c r="N27" s="260"/>
      <c r="O27" s="260"/>
      <c r="P27" s="260"/>
      <c r="Q27" s="260"/>
      <c r="R27" s="260"/>
      <c r="S27" s="260"/>
      <c r="T27" s="260"/>
      <c r="U27" s="260"/>
      <c r="V27" s="260"/>
      <c r="W27" s="260"/>
      <c r="X27" s="260"/>
      <c r="Y27" s="260"/>
      <c r="Z27" s="1"/>
    </row>
    <row r="28" spans="1:26" ht="10.9" customHeight="1">
      <c r="A28" s="1"/>
      <c r="B28" s="263" t="s">
        <v>332</v>
      </c>
      <c r="C28" s="264"/>
      <c r="D28" s="264"/>
      <c r="E28" s="229" t="s">
        <v>333</v>
      </c>
      <c r="F28" s="230"/>
      <c r="G28" s="231" t="s">
        <v>92</v>
      </c>
      <c r="H28" s="232"/>
      <c r="I28" s="260"/>
      <c r="J28" s="260"/>
      <c r="K28" s="260"/>
      <c r="L28" s="260"/>
      <c r="M28" s="260"/>
      <c r="N28" s="260"/>
      <c r="O28" s="260"/>
      <c r="P28" s="260"/>
      <c r="Q28" s="260"/>
      <c r="R28" s="260"/>
      <c r="S28" s="260"/>
      <c r="T28" s="260"/>
      <c r="U28" s="260"/>
      <c r="V28" s="260"/>
      <c r="W28" s="260"/>
      <c r="X28" s="260"/>
      <c r="Y28" s="260"/>
      <c r="Z28" s="1"/>
    </row>
    <row r="29" spans="1:26" ht="10.9" customHeight="1">
      <c r="A29" s="1"/>
      <c r="B29" s="261" t="s">
        <v>242</v>
      </c>
      <c r="C29" s="262"/>
      <c r="D29" s="262"/>
      <c r="E29" s="256" t="s">
        <v>334</v>
      </c>
      <c r="F29" s="257"/>
      <c r="G29" s="258" t="s">
        <v>188</v>
      </c>
      <c r="H29" s="259"/>
      <c r="I29" s="260"/>
      <c r="J29" s="260"/>
      <c r="K29" s="260"/>
      <c r="L29" s="260"/>
      <c r="M29" s="260"/>
      <c r="N29" s="260"/>
      <c r="O29" s="260"/>
      <c r="P29" s="260"/>
      <c r="Q29" s="260"/>
      <c r="R29" s="260"/>
      <c r="S29" s="260"/>
      <c r="T29" s="260"/>
      <c r="U29" s="260"/>
      <c r="V29" s="260"/>
      <c r="W29" s="260"/>
      <c r="X29" s="260"/>
      <c r="Y29" s="260"/>
      <c r="Z29" s="1"/>
    </row>
    <row r="30" spans="1:26" ht="10.9" customHeight="1">
      <c r="A30" s="1"/>
      <c r="B30" s="263" t="s">
        <v>335</v>
      </c>
      <c r="C30" s="264"/>
      <c r="D30" s="264"/>
      <c r="E30" s="229" t="s">
        <v>336</v>
      </c>
      <c r="F30" s="230"/>
      <c r="G30" s="231" t="s">
        <v>196</v>
      </c>
      <c r="H30" s="232"/>
      <c r="I30" s="260"/>
      <c r="J30" s="260"/>
      <c r="K30" s="260"/>
      <c r="L30" s="260"/>
      <c r="M30" s="260"/>
      <c r="N30" s="260"/>
      <c r="O30" s="260"/>
      <c r="P30" s="260"/>
      <c r="Q30" s="260"/>
      <c r="R30" s="260"/>
      <c r="S30" s="260"/>
      <c r="T30" s="260"/>
      <c r="U30" s="260"/>
      <c r="V30" s="260"/>
      <c r="W30" s="260"/>
      <c r="X30" s="260"/>
      <c r="Y30" s="260"/>
      <c r="Z30" s="1"/>
    </row>
    <row r="31" spans="1:26" ht="10.9" customHeight="1">
      <c r="A31" s="1"/>
      <c r="B31" s="261" t="s">
        <v>243</v>
      </c>
      <c r="C31" s="262"/>
      <c r="D31" s="262"/>
      <c r="E31" s="256" t="s">
        <v>142</v>
      </c>
      <c r="F31" s="257"/>
      <c r="G31" s="258" t="s">
        <v>196</v>
      </c>
      <c r="H31" s="259"/>
      <c r="I31" s="260"/>
      <c r="J31" s="260"/>
      <c r="K31" s="260"/>
      <c r="L31" s="260"/>
      <c r="M31" s="260"/>
      <c r="N31" s="260"/>
      <c r="O31" s="260"/>
      <c r="P31" s="260"/>
      <c r="Q31" s="260"/>
      <c r="R31" s="260"/>
      <c r="S31" s="260"/>
      <c r="T31" s="260"/>
      <c r="U31" s="260"/>
      <c r="V31" s="260"/>
      <c r="W31" s="260"/>
      <c r="X31" s="260"/>
      <c r="Y31" s="260"/>
      <c r="Z31" s="1"/>
    </row>
    <row r="32" spans="1:26" ht="10.9" customHeight="1">
      <c r="A32" s="1"/>
      <c r="B32" s="263" t="s">
        <v>337</v>
      </c>
      <c r="C32" s="264"/>
      <c r="D32" s="264"/>
      <c r="E32" s="229" t="s">
        <v>338</v>
      </c>
      <c r="F32" s="230"/>
      <c r="G32" s="231" t="s">
        <v>196</v>
      </c>
      <c r="H32" s="232"/>
      <c r="I32" s="260"/>
      <c r="J32" s="260"/>
      <c r="K32" s="260"/>
      <c r="L32" s="260"/>
      <c r="M32" s="260"/>
      <c r="N32" s="260"/>
      <c r="O32" s="260"/>
      <c r="P32" s="260"/>
      <c r="Q32" s="260"/>
      <c r="R32" s="260"/>
      <c r="S32" s="260"/>
      <c r="T32" s="260"/>
      <c r="U32" s="260"/>
      <c r="V32" s="260"/>
      <c r="W32" s="260"/>
      <c r="X32" s="260"/>
      <c r="Y32" s="260"/>
      <c r="Z32" s="1"/>
    </row>
    <row r="33" spans="1:26" ht="10.9" customHeight="1">
      <c r="A33" s="1"/>
      <c r="B33" s="261" t="s">
        <v>339</v>
      </c>
      <c r="C33" s="262"/>
      <c r="D33" s="262"/>
      <c r="E33" s="256" t="s">
        <v>340</v>
      </c>
      <c r="F33" s="257"/>
      <c r="G33" s="258" t="s">
        <v>196</v>
      </c>
      <c r="H33" s="259"/>
      <c r="I33" s="260"/>
      <c r="J33" s="260"/>
      <c r="K33" s="260"/>
      <c r="L33" s="260"/>
      <c r="M33" s="260"/>
      <c r="N33" s="260"/>
      <c r="O33" s="260"/>
      <c r="P33" s="260"/>
      <c r="Q33" s="260"/>
      <c r="R33" s="260"/>
      <c r="S33" s="260"/>
      <c r="T33" s="260"/>
      <c r="U33" s="260"/>
      <c r="V33" s="260"/>
      <c r="W33" s="260"/>
      <c r="X33" s="260"/>
      <c r="Y33" s="260"/>
      <c r="Z33" s="1"/>
    </row>
    <row r="34" spans="1:26" ht="10.9" customHeight="1">
      <c r="A34" s="1"/>
      <c r="B34" s="263" t="s">
        <v>341</v>
      </c>
      <c r="C34" s="264"/>
      <c r="D34" s="264"/>
      <c r="E34" s="229" t="s">
        <v>342</v>
      </c>
      <c r="F34" s="230"/>
      <c r="G34" s="231" t="s">
        <v>196</v>
      </c>
      <c r="H34" s="232"/>
      <c r="I34" s="260"/>
      <c r="J34" s="260"/>
      <c r="K34" s="260"/>
      <c r="L34" s="260"/>
      <c r="M34" s="260"/>
      <c r="N34" s="260"/>
      <c r="O34" s="260"/>
      <c r="P34" s="260"/>
      <c r="Q34" s="260"/>
      <c r="R34" s="260"/>
      <c r="S34" s="260"/>
      <c r="T34" s="260"/>
      <c r="U34" s="260"/>
      <c r="V34" s="260"/>
      <c r="W34" s="260"/>
      <c r="X34" s="260"/>
      <c r="Y34" s="260"/>
      <c r="Z34" s="1"/>
    </row>
    <row r="35" spans="1:26" ht="10.9" customHeight="1">
      <c r="A35" s="1"/>
      <c r="B35" s="261" t="s">
        <v>343</v>
      </c>
      <c r="C35" s="262"/>
      <c r="D35" s="262"/>
      <c r="E35" s="256" t="s">
        <v>344</v>
      </c>
      <c r="F35" s="257"/>
      <c r="G35" s="258" t="s">
        <v>196</v>
      </c>
      <c r="H35" s="259"/>
      <c r="I35" s="260"/>
      <c r="J35" s="260"/>
      <c r="K35" s="260"/>
      <c r="L35" s="260"/>
      <c r="M35" s="260"/>
      <c r="N35" s="260"/>
      <c r="O35" s="260"/>
      <c r="P35" s="260"/>
      <c r="Q35" s="260"/>
      <c r="R35" s="260"/>
      <c r="S35" s="260"/>
      <c r="T35" s="260"/>
      <c r="U35" s="260"/>
      <c r="V35" s="260"/>
      <c r="W35" s="260"/>
      <c r="X35" s="260"/>
      <c r="Y35" s="260"/>
      <c r="Z35" s="1"/>
    </row>
    <row r="36" spans="1:26" ht="10.9" customHeight="1">
      <c r="A36" s="1"/>
      <c r="B36" s="263" t="s">
        <v>345</v>
      </c>
      <c r="C36" s="264"/>
      <c r="D36" s="264"/>
      <c r="E36" s="229" t="s">
        <v>344</v>
      </c>
      <c r="F36" s="230"/>
      <c r="G36" s="231" t="s">
        <v>196</v>
      </c>
      <c r="H36" s="232"/>
      <c r="I36" s="260"/>
      <c r="J36" s="260"/>
      <c r="K36" s="260"/>
      <c r="L36" s="260"/>
      <c r="M36" s="260"/>
      <c r="N36" s="260"/>
      <c r="O36" s="260"/>
      <c r="P36" s="260"/>
      <c r="Q36" s="260"/>
      <c r="R36" s="260"/>
      <c r="S36" s="260"/>
      <c r="T36" s="260"/>
      <c r="U36" s="260"/>
      <c r="V36" s="260"/>
      <c r="W36" s="260"/>
      <c r="X36" s="260"/>
      <c r="Y36" s="260"/>
      <c r="Z36" s="1"/>
    </row>
    <row r="37" spans="1:26" ht="10.9" customHeight="1">
      <c r="A37" s="1"/>
      <c r="B37" s="261" t="s">
        <v>346</v>
      </c>
      <c r="C37" s="262"/>
      <c r="D37" s="262"/>
      <c r="E37" s="256" t="s">
        <v>309</v>
      </c>
      <c r="F37" s="257"/>
      <c r="G37" s="258" t="s">
        <v>196</v>
      </c>
      <c r="H37" s="259"/>
      <c r="I37" s="260"/>
      <c r="J37" s="260"/>
      <c r="K37" s="260"/>
      <c r="L37" s="260"/>
      <c r="M37" s="260"/>
      <c r="N37" s="260"/>
      <c r="O37" s="260"/>
      <c r="P37" s="260"/>
      <c r="Q37" s="260"/>
      <c r="R37" s="260"/>
      <c r="S37" s="260"/>
      <c r="T37" s="260"/>
      <c r="U37" s="260"/>
      <c r="V37" s="260"/>
      <c r="W37" s="260"/>
      <c r="X37" s="260"/>
      <c r="Y37" s="260"/>
      <c r="Z37" s="1"/>
    </row>
    <row r="38" spans="1:26" ht="10.9" customHeight="1">
      <c r="A38" s="1"/>
      <c r="B38" s="263" t="s">
        <v>347</v>
      </c>
      <c r="C38" s="264"/>
      <c r="D38" s="264"/>
      <c r="E38" s="229" t="s">
        <v>309</v>
      </c>
      <c r="F38" s="230"/>
      <c r="G38" s="231" t="s">
        <v>196</v>
      </c>
      <c r="H38" s="232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V38" s="260"/>
      <c r="W38" s="260"/>
      <c r="X38" s="260"/>
      <c r="Y38" s="260"/>
      <c r="Z38" s="1"/>
    </row>
    <row r="39" spans="1:26" ht="10.9" customHeight="1">
      <c r="A39" s="1"/>
      <c r="B39" s="261" t="s">
        <v>348</v>
      </c>
      <c r="C39" s="262"/>
      <c r="D39" s="262"/>
      <c r="E39" s="256" t="s">
        <v>349</v>
      </c>
      <c r="F39" s="257"/>
      <c r="G39" s="258" t="s">
        <v>196</v>
      </c>
      <c r="H39" s="259"/>
      <c r="I39" s="260"/>
      <c r="J39" s="260"/>
      <c r="K39" s="260"/>
      <c r="L39" s="260"/>
      <c r="M39" s="260"/>
      <c r="N39" s="260"/>
      <c r="O39" s="260"/>
      <c r="P39" s="260"/>
      <c r="Q39" s="260"/>
      <c r="R39" s="260"/>
      <c r="S39" s="260"/>
      <c r="T39" s="260"/>
      <c r="U39" s="260"/>
      <c r="V39" s="260"/>
      <c r="W39" s="260"/>
      <c r="X39" s="260"/>
      <c r="Y39" s="260"/>
      <c r="Z39" s="1"/>
    </row>
    <row r="40" spans="1:26" ht="10.9" customHeight="1">
      <c r="A40" s="1"/>
      <c r="B40" s="263" t="s">
        <v>350</v>
      </c>
      <c r="C40" s="264"/>
      <c r="D40" s="264"/>
      <c r="E40" s="229" t="s">
        <v>351</v>
      </c>
      <c r="F40" s="230"/>
      <c r="G40" s="231" t="s">
        <v>196</v>
      </c>
      <c r="H40" s="232"/>
      <c r="I40" s="260"/>
      <c r="J40" s="260"/>
      <c r="K40" s="260"/>
      <c r="L40" s="260"/>
      <c r="M40" s="260"/>
      <c r="N40" s="260"/>
      <c r="O40" s="260"/>
      <c r="P40" s="260"/>
      <c r="Q40" s="260"/>
      <c r="R40" s="260"/>
      <c r="S40" s="260"/>
      <c r="T40" s="260"/>
      <c r="U40" s="260"/>
      <c r="V40" s="260"/>
      <c r="W40" s="260"/>
      <c r="X40" s="260"/>
      <c r="Y40" s="260"/>
      <c r="Z40" s="1"/>
    </row>
    <row r="41" spans="1:26" ht="10.9" customHeight="1">
      <c r="A41" s="1"/>
      <c r="B41" s="261" t="s">
        <v>352</v>
      </c>
      <c r="C41" s="262"/>
      <c r="D41" s="262"/>
      <c r="E41" s="256" t="s">
        <v>311</v>
      </c>
      <c r="F41" s="257"/>
      <c r="G41" s="258" t="s">
        <v>196</v>
      </c>
      <c r="H41" s="259"/>
      <c r="I41" s="260"/>
      <c r="J41" s="260"/>
      <c r="K41" s="260"/>
      <c r="L41" s="260"/>
      <c r="M41" s="260"/>
      <c r="N41" s="260"/>
      <c r="O41" s="260"/>
      <c r="P41" s="260"/>
      <c r="Q41" s="260"/>
      <c r="R41" s="260"/>
      <c r="S41" s="260"/>
      <c r="T41" s="260"/>
      <c r="U41" s="260"/>
      <c r="V41" s="260"/>
      <c r="W41" s="260"/>
      <c r="X41" s="260"/>
      <c r="Y41" s="260"/>
      <c r="Z41" s="1"/>
    </row>
    <row r="42" spans="1:26" ht="10.9" customHeight="1">
      <c r="A42" s="1"/>
      <c r="B42" s="263" t="s">
        <v>353</v>
      </c>
      <c r="C42" s="264"/>
      <c r="D42" s="264"/>
      <c r="E42" s="229" t="s">
        <v>311</v>
      </c>
      <c r="F42" s="230"/>
      <c r="G42" s="231" t="s">
        <v>196</v>
      </c>
      <c r="H42" s="232"/>
      <c r="I42" s="260"/>
      <c r="J42" s="260"/>
      <c r="K42" s="260"/>
      <c r="L42" s="260"/>
      <c r="M42" s="260"/>
      <c r="N42" s="260"/>
      <c r="O42" s="260"/>
      <c r="P42" s="260"/>
      <c r="Q42" s="260"/>
      <c r="R42" s="260"/>
      <c r="S42" s="260"/>
      <c r="T42" s="260"/>
      <c r="U42" s="260"/>
      <c r="V42" s="260"/>
      <c r="W42" s="260"/>
      <c r="X42" s="260"/>
      <c r="Y42" s="260"/>
      <c r="Z42" s="1"/>
    </row>
    <row r="43" spans="1:26" ht="10.9" customHeight="1">
      <c r="A43" s="1"/>
      <c r="B43" s="261" t="s">
        <v>354</v>
      </c>
      <c r="C43" s="262"/>
      <c r="D43" s="262"/>
      <c r="E43" s="256" t="s">
        <v>355</v>
      </c>
      <c r="F43" s="257"/>
      <c r="G43" s="258" t="s">
        <v>196</v>
      </c>
      <c r="H43" s="259"/>
      <c r="I43" s="260"/>
      <c r="J43" s="260"/>
      <c r="K43" s="260"/>
      <c r="L43" s="260"/>
      <c r="M43" s="260"/>
      <c r="N43" s="260"/>
      <c r="O43" s="260"/>
      <c r="P43" s="260"/>
      <c r="Q43" s="260"/>
      <c r="R43" s="260"/>
      <c r="S43" s="260"/>
      <c r="T43" s="260"/>
      <c r="U43" s="260"/>
      <c r="V43" s="260"/>
      <c r="W43" s="260"/>
      <c r="X43" s="260"/>
      <c r="Y43" s="260"/>
      <c r="Z43" s="1"/>
    </row>
    <row r="44" spans="1:26" ht="10.9" customHeight="1">
      <c r="A44" s="1"/>
      <c r="B44" s="263" t="s">
        <v>356</v>
      </c>
      <c r="C44" s="264"/>
      <c r="D44" s="264"/>
      <c r="E44" s="229" t="s">
        <v>355</v>
      </c>
      <c r="F44" s="230"/>
      <c r="G44" s="231" t="s">
        <v>196</v>
      </c>
      <c r="H44" s="232"/>
      <c r="I44" s="260"/>
      <c r="J44" s="260"/>
      <c r="K44" s="260"/>
      <c r="L44" s="260"/>
      <c r="M44" s="260"/>
      <c r="N44" s="260"/>
      <c r="O44" s="260"/>
      <c r="P44" s="260"/>
      <c r="Q44" s="260"/>
      <c r="R44" s="260"/>
      <c r="S44" s="260"/>
      <c r="T44" s="260"/>
      <c r="U44" s="260"/>
      <c r="V44" s="260"/>
      <c r="W44" s="260"/>
      <c r="X44" s="260"/>
      <c r="Y44" s="260"/>
      <c r="Z44" s="1"/>
    </row>
    <row r="45" spans="1:26" ht="10.9" customHeight="1">
      <c r="A45" s="1"/>
      <c r="B45" s="261" t="s">
        <v>357</v>
      </c>
      <c r="C45" s="262"/>
      <c r="D45" s="262"/>
      <c r="E45" s="256" t="s">
        <v>314</v>
      </c>
      <c r="F45" s="257"/>
      <c r="G45" s="258" t="s">
        <v>196</v>
      </c>
      <c r="H45" s="259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V45" s="260"/>
      <c r="W45" s="260"/>
      <c r="X45" s="260"/>
      <c r="Y45" s="260"/>
      <c r="Z45" s="1"/>
    </row>
    <row r="46" spans="1:26" ht="10.9" customHeight="1">
      <c r="A46" s="1"/>
      <c r="B46" s="263" t="s">
        <v>358</v>
      </c>
      <c r="C46" s="264"/>
      <c r="D46" s="264"/>
      <c r="E46" s="229" t="s">
        <v>314</v>
      </c>
      <c r="F46" s="230"/>
      <c r="G46" s="231" t="s">
        <v>196</v>
      </c>
      <c r="H46" s="232"/>
      <c r="I46" s="260"/>
      <c r="J46" s="260"/>
      <c r="K46" s="260"/>
      <c r="L46" s="260"/>
      <c r="M46" s="260"/>
      <c r="N46" s="260"/>
      <c r="O46" s="260"/>
      <c r="P46" s="260"/>
      <c r="Q46" s="260"/>
      <c r="R46" s="260"/>
      <c r="S46" s="260"/>
      <c r="T46" s="260"/>
      <c r="U46" s="260"/>
      <c r="V46" s="260"/>
      <c r="W46" s="260"/>
      <c r="X46" s="260"/>
      <c r="Y46" s="260"/>
      <c r="Z46" s="1"/>
    </row>
    <row r="47" spans="1:26" ht="10.9" customHeight="1">
      <c r="A47" s="1"/>
      <c r="B47" s="261" t="s">
        <v>359</v>
      </c>
      <c r="C47" s="262"/>
      <c r="D47" s="262"/>
      <c r="E47" s="256" t="s">
        <v>314</v>
      </c>
      <c r="F47" s="257"/>
      <c r="G47" s="258" t="s">
        <v>196</v>
      </c>
      <c r="H47" s="259"/>
      <c r="I47" s="260"/>
      <c r="J47" s="260"/>
      <c r="K47" s="260"/>
      <c r="L47" s="260"/>
      <c r="M47" s="260"/>
      <c r="N47" s="260"/>
      <c r="O47" s="260"/>
      <c r="P47" s="260"/>
      <c r="Q47" s="260"/>
      <c r="R47" s="260"/>
      <c r="S47" s="260"/>
      <c r="T47" s="260"/>
      <c r="U47" s="260"/>
      <c r="V47" s="260"/>
      <c r="W47" s="260"/>
      <c r="X47" s="260"/>
      <c r="Y47" s="260"/>
      <c r="Z47" s="1"/>
    </row>
    <row r="48" spans="1:26" ht="10.9" customHeight="1">
      <c r="A48" s="1"/>
      <c r="B48" s="263" t="s">
        <v>360</v>
      </c>
      <c r="C48" s="264"/>
      <c r="D48" s="264"/>
      <c r="E48" s="229" t="s">
        <v>314</v>
      </c>
      <c r="F48" s="230"/>
      <c r="G48" s="231" t="s">
        <v>196</v>
      </c>
      <c r="H48" s="232"/>
      <c r="I48" s="260"/>
      <c r="J48" s="260"/>
      <c r="K48" s="260"/>
      <c r="L48" s="260"/>
      <c r="M48" s="260"/>
      <c r="N48" s="260"/>
      <c r="O48" s="260"/>
      <c r="P48" s="260"/>
      <c r="Q48" s="260"/>
      <c r="R48" s="260"/>
      <c r="S48" s="260"/>
      <c r="T48" s="260"/>
      <c r="U48" s="260"/>
      <c r="V48" s="260"/>
      <c r="W48" s="260"/>
      <c r="X48" s="260"/>
      <c r="Y48" s="260"/>
      <c r="Z48" s="1"/>
    </row>
    <row r="49" spans="1:26" ht="10.9" customHeight="1">
      <c r="A49" s="1"/>
      <c r="B49" s="261" t="s">
        <v>361</v>
      </c>
      <c r="C49" s="262"/>
      <c r="D49" s="262"/>
      <c r="E49" s="256" t="s">
        <v>314</v>
      </c>
      <c r="F49" s="257"/>
      <c r="G49" s="258" t="s">
        <v>196</v>
      </c>
      <c r="H49" s="259"/>
      <c r="I49" s="260"/>
      <c r="J49" s="260"/>
      <c r="K49" s="260"/>
      <c r="L49" s="260"/>
      <c r="M49" s="260"/>
      <c r="N49" s="260"/>
      <c r="O49" s="260"/>
      <c r="P49" s="260"/>
      <c r="Q49" s="260"/>
      <c r="R49" s="260"/>
      <c r="S49" s="260"/>
      <c r="T49" s="260"/>
      <c r="U49" s="260"/>
      <c r="V49" s="260"/>
      <c r="W49" s="260"/>
      <c r="X49" s="260"/>
      <c r="Y49" s="260"/>
      <c r="Z49" s="1"/>
    </row>
    <row r="50" spans="1:26" ht="10.9" customHeight="1">
      <c r="A50" s="1"/>
      <c r="B50" s="263" t="s">
        <v>362</v>
      </c>
      <c r="C50" s="264"/>
      <c r="D50" s="264"/>
      <c r="E50" s="229" t="s">
        <v>310</v>
      </c>
      <c r="F50" s="230"/>
      <c r="G50" s="231" t="s">
        <v>196</v>
      </c>
      <c r="H50" s="232"/>
      <c r="I50" s="260"/>
      <c r="J50" s="260"/>
      <c r="K50" s="260"/>
      <c r="L50" s="260"/>
      <c r="M50" s="260"/>
      <c r="N50" s="260"/>
      <c r="O50" s="260"/>
      <c r="P50" s="260"/>
      <c r="Q50" s="260"/>
      <c r="R50" s="260"/>
      <c r="S50" s="260"/>
      <c r="T50" s="260"/>
      <c r="U50" s="260"/>
      <c r="V50" s="260"/>
      <c r="W50" s="260"/>
      <c r="X50" s="260"/>
      <c r="Y50" s="260"/>
      <c r="Z50" s="1"/>
    </row>
    <row r="51" spans="1:26" ht="10.9" customHeight="1">
      <c r="A51" s="1"/>
      <c r="B51" s="261" t="s">
        <v>363</v>
      </c>
      <c r="C51" s="262"/>
      <c r="D51" s="262"/>
      <c r="E51" s="256" t="s">
        <v>310</v>
      </c>
      <c r="F51" s="257"/>
      <c r="G51" s="258" t="s">
        <v>196</v>
      </c>
      <c r="H51" s="259"/>
      <c r="I51" s="260"/>
      <c r="J51" s="260"/>
      <c r="K51" s="260"/>
      <c r="L51" s="260"/>
      <c r="M51" s="260"/>
      <c r="N51" s="260"/>
      <c r="O51" s="260"/>
      <c r="P51" s="260"/>
      <c r="Q51" s="260"/>
      <c r="R51" s="260"/>
      <c r="S51" s="260"/>
      <c r="T51" s="260"/>
      <c r="U51" s="260"/>
      <c r="V51" s="260"/>
      <c r="W51" s="260"/>
      <c r="X51" s="260"/>
      <c r="Y51" s="260"/>
      <c r="Z51" s="1"/>
    </row>
    <row r="52" spans="1:26" ht="10.9" customHeight="1">
      <c r="A52" s="1"/>
      <c r="B52" s="263" t="s">
        <v>364</v>
      </c>
      <c r="C52" s="264"/>
      <c r="D52" s="264"/>
      <c r="E52" s="229" t="s">
        <v>310</v>
      </c>
      <c r="F52" s="230"/>
      <c r="G52" s="231" t="s">
        <v>196</v>
      </c>
      <c r="H52" s="232"/>
      <c r="I52" s="260"/>
      <c r="J52" s="260"/>
      <c r="K52" s="260"/>
      <c r="L52" s="260"/>
      <c r="M52" s="260"/>
      <c r="N52" s="260"/>
      <c r="O52" s="260"/>
      <c r="P52" s="260"/>
      <c r="Q52" s="260"/>
      <c r="R52" s="260"/>
      <c r="S52" s="260"/>
      <c r="T52" s="260"/>
      <c r="U52" s="260"/>
      <c r="V52" s="260"/>
      <c r="W52" s="260"/>
      <c r="X52" s="260"/>
      <c r="Y52" s="260"/>
      <c r="Z52" s="1"/>
    </row>
    <row r="53" spans="1:26" ht="10.9" customHeight="1">
      <c r="A53" s="1"/>
      <c r="B53" s="261" t="s">
        <v>365</v>
      </c>
      <c r="C53" s="262"/>
      <c r="D53" s="262"/>
      <c r="E53" s="256" t="s">
        <v>310</v>
      </c>
      <c r="F53" s="257"/>
      <c r="G53" s="258" t="s">
        <v>196</v>
      </c>
      <c r="H53" s="259"/>
      <c r="I53" s="260"/>
      <c r="J53" s="260"/>
      <c r="K53" s="260"/>
      <c r="L53" s="260"/>
      <c r="M53" s="260"/>
      <c r="N53" s="260"/>
      <c r="O53" s="260"/>
      <c r="P53" s="260"/>
      <c r="Q53" s="260"/>
      <c r="R53" s="260"/>
      <c r="S53" s="260"/>
      <c r="T53" s="260"/>
      <c r="U53" s="260"/>
      <c r="V53" s="260"/>
      <c r="W53" s="260"/>
      <c r="X53" s="260"/>
      <c r="Y53" s="260"/>
      <c r="Z53" s="1"/>
    </row>
    <row r="54" spans="1:26" ht="10.9" customHeight="1">
      <c r="A54" s="1"/>
      <c r="B54" s="263" t="s">
        <v>366</v>
      </c>
      <c r="C54" s="264"/>
      <c r="D54" s="264"/>
      <c r="E54" s="229" t="s">
        <v>310</v>
      </c>
      <c r="F54" s="230"/>
      <c r="G54" s="231" t="s">
        <v>196</v>
      </c>
      <c r="H54" s="232"/>
      <c r="I54" s="260"/>
      <c r="J54" s="260"/>
      <c r="K54" s="260"/>
      <c r="L54" s="260"/>
      <c r="M54" s="260"/>
      <c r="N54" s="260"/>
      <c r="O54" s="260"/>
      <c r="P54" s="260"/>
      <c r="Q54" s="260"/>
      <c r="R54" s="260"/>
      <c r="S54" s="260"/>
      <c r="T54" s="260"/>
      <c r="U54" s="260"/>
      <c r="V54" s="260"/>
      <c r="W54" s="260"/>
      <c r="X54" s="260"/>
      <c r="Y54" s="260"/>
      <c r="Z54" s="1"/>
    </row>
    <row r="55" spans="1:26" ht="10.9" customHeight="1">
      <c r="A55" s="1"/>
      <c r="B55" s="261" t="s">
        <v>367</v>
      </c>
      <c r="C55" s="262"/>
      <c r="D55" s="262"/>
      <c r="E55" s="256" t="s">
        <v>310</v>
      </c>
      <c r="F55" s="257"/>
      <c r="G55" s="258" t="s">
        <v>196</v>
      </c>
      <c r="H55" s="259"/>
      <c r="I55" s="260"/>
      <c r="J55" s="260"/>
      <c r="K55" s="260"/>
      <c r="L55" s="260"/>
      <c r="M55" s="260"/>
      <c r="N55" s="260"/>
      <c r="O55" s="260"/>
      <c r="P55" s="260"/>
      <c r="Q55" s="260"/>
      <c r="R55" s="260"/>
      <c r="S55" s="260"/>
      <c r="T55" s="260"/>
      <c r="U55" s="260"/>
      <c r="V55" s="260"/>
      <c r="W55" s="260"/>
      <c r="X55" s="260"/>
      <c r="Y55" s="260"/>
      <c r="Z55" s="1"/>
    </row>
    <row r="56" spans="1:26" ht="10.9" customHeight="1">
      <c r="A56" s="1"/>
      <c r="B56" s="263" t="s">
        <v>368</v>
      </c>
      <c r="C56" s="264"/>
      <c r="D56" s="264"/>
      <c r="E56" s="229" t="s">
        <v>310</v>
      </c>
      <c r="F56" s="230"/>
      <c r="G56" s="231" t="s">
        <v>196</v>
      </c>
      <c r="H56" s="232"/>
      <c r="I56" s="260"/>
      <c r="J56" s="260"/>
      <c r="K56" s="260"/>
      <c r="L56" s="260"/>
      <c r="M56" s="260"/>
      <c r="N56" s="260"/>
      <c r="O56" s="260"/>
      <c r="P56" s="260"/>
      <c r="Q56" s="260"/>
      <c r="R56" s="260"/>
      <c r="S56" s="260"/>
      <c r="T56" s="260"/>
      <c r="U56" s="260"/>
      <c r="V56" s="260"/>
      <c r="W56" s="260"/>
      <c r="X56" s="260"/>
      <c r="Y56" s="260"/>
      <c r="Z56" s="1"/>
    </row>
    <row r="57" spans="1:26" ht="10.9" customHeight="1">
      <c r="A57" s="1"/>
      <c r="B57" s="261" t="s">
        <v>369</v>
      </c>
      <c r="C57" s="262"/>
      <c r="D57" s="262"/>
      <c r="E57" s="256" t="s">
        <v>310</v>
      </c>
      <c r="F57" s="257"/>
      <c r="G57" s="258" t="s">
        <v>196</v>
      </c>
      <c r="H57" s="259"/>
      <c r="I57" s="260"/>
      <c r="J57" s="260"/>
      <c r="K57" s="260"/>
      <c r="L57" s="260"/>
      <c r="M57" s="260"/>
      <c r="N57" s="260"/>
      <c r="O57" s="260"/>
      <c r="P57" s="260"/>
      <c r="Q57" s="260"/>
      <c r="R57" s="260"/>
      <c r="S57" s="260"/>
      <c r="T57" s="260"/>
      <c r="U57" s="260"/>
      <c r="V57" s="260"/>
      <c r="W57" s="260"/>
      <c r="X57" s="260"/>
      <c r="Y57" s="260"/>
      <c r="Z57" s="1"/>
    </row>
    <row r="58" spans="1:26" ht="10.9" customHeight="1">
      <c r="A58" s="1"/>
      <c r="B58" s="269" t="s">
        <v>370</v>
      </c>
      <c r="C58" s="270"/>
      <c r="D58" s="270"/>
      <c r="E58" s="271" t="s">
        <v>310</v>
      </c>
      <c r="F58" s="272"/>
      <c r="G58" s="273" t="s">
        <v>196</v>
      </c>
      <c r="H58" s="274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127" t="s">
        <v>371</v>
      </c>
      <c r="C59" s="98"/>
      <c r="D59" s="98"/>
      <c r="E59" s="98"/>
      <c r="F59" s="98"/>
      <c r="G59" s="98"/>
      <c r="H59" s="98"/>
      <c r="I59" s="98"/>
      <c r="J59" s="98"/>
      <c r="K59" s="98"/>
      <c r="L59" s="98"/>
      <c r="M59" s="98"/>
      <c r="N59" s="98"/>
      <c r="O59" s="98"/>
      <c r="P59" s="98"/>
      <c r="Q59" s="98"/>
      <c r="R59" s="98"/>
      <c r="S59" s="98"/>
      <c r="T59" s="98"/>
      <c r="U59" s="98"/>
      <c r="V59" s="98"/>
      <c r="W59" s="98"/>
      <c r="X59" s="98"/>
      <c r="Y59" s="98"/>
      <c r="Z59" s="1"/>
    </row>
    <row r="60" spans="1:26" ht="13.15" customHeight="1">
      <c r="A60" s="1"/>
      <c r="B60" s="141" t="s">
        <v>372</v>
      </c>
      <c r="C60" s="101"/>
      <c r="D60" s="101"/>
      <c r="E60" s="101"/>
      <c r="F60" s="101"/>
      <c r="G60" s="101"/>
      <c r="H60" s="101"/>
      <c r="I60" s="101"/>
      <c r="J60" s="265" t="s">
        <v>44</v>
      </c>
      <c r="K60" s="266"/>
      <c r="L60" s="266"/>
      <c r="M60" s="104" t="s">
        <v>373</v>
      </c>
      <c r="N60" s="105"/>
      <c r="O60" s="105"/>
      <c r="P60" s="105"/>
      <c r="Q60" s="265" t="s">
        <v>374</v>
      </c>
      <c r="R60" s="266"/>
      <c r="S60" s="266"/>
      <c r="T60" s="266"/>
      <c r="U60" s="104" t="s">
        <v>375</v>
      </c>
      <c r="V60" s="105"/>
      <c r="W60" s="105"/>
      <c r="X60" s="267" t="s">
        <v>106</v>
      </c>
      <c r="Y60" s="268"/>
      <c r="Z60" s="1"/>
    </row>
    <row r="61" spans="1:26" ht="12" customHeight="1">
      <c r="A61" s="1"/>
      <c r="B61" s="142" t="s">
        <v>376</v>
      </c>
      <c r="C61" s="143"/>
      <c r="D61" s="143"/>
      <c r="E61" s="143"/>
      <c r="F61" s="143"/>
      <c r="G61" s="143"/>
      <c r="H61" s="143"/>
      <c r="I61" s="143"/>
      <c r="J61" s="265" t="s">
        <v>377</v>
      </c>
      <c r="K61" s="266"/>
      <c r="L61" s="266"/>
      <c r="M61" s="146" t="s">
        <v>378</v>
      </c>
      <c r="N61" s="147"/>
      <c r="O61" s="147"/>
      <c r="P61" s="147"/>
      <c r="Q61" s="283" t="s">
        <v>101</v>
      </c>
      <c r="R61" s="284"/>
      <c r="S61" s="284"/>
      <c r="T61" s="284"/>
      <c r="U61" s="146" t="s">
        <v>379</v>
      </c>
      <c r="V61" s="147"/>
      <c r="W61" s="147"/>
      <c r="X61" s="281" t="s">
        <v>104</v>
      </c>
      <c r="Y61" s="282"/>
      <c r="Z61" s="1"/>
    </row>
    <row r="62" spans="1:26" ht="12" customHeight="1">
      <c r="A62" s="1"/>
      <c r="B62" s="142" t="s">
        <v>380</v>
      </c>
      <c r="C62" s="143"/>
      <c r="D62" s="143"/>
      <c r="E62" s="143"/>
      <c r="F62" s="143"/>
      <c r="G62" s="143"/>
      <c r="H62" s="143"/>
      <c r="I62" s="143"/>
      <c r="J62" s="283" t="s">
        <v>50</v>
      </c>
      <c r="K62" s="284"/>
      <c r="L62" s="284"/>
      <c r="M62" s="146" t="s">
        <v>381</v>
      </c>
      <c r="N62" s="147"/>
      <c r="O62" s="147"/>
      <c r="P62" s="147"/>
      <c r="Q62" s="283" t="s">
        <v>382</v>
      </c>
      <c r="R62" s="284"/>
      <c r="S62" s="284"/>
      <c r="T62" s="284"/>
      <c r="U62" s="285" t="s">
        <v>383</v>
      </c>
      <c r="V62" s="286"/>
      <c r="W62" s="286"/>
      <c r="X62" s="281" t="s">
        <v>384</v>
      </c>
      <c r="Y62" s="282"/>
      <c r="Z62" s="1"/>
    </row>
    <row r="63" spans="1:26" ht="1.1499999999999999" customHeight="1">
      <c r="A63" s="1"/>
      <c r="B63" s="150" t="s">
        <v>385</v>
      </c>
      <c r="C63" s="151"/>
      <c r="D63" s="151"/>
      <c r="E63" s="151"/>
      <c r="F63" s="151"/>
      <c r="G63" s="151"/>
      <c r="H63" s="151"/>
      <c r="I63" s="151"/>
      <c r="J63" s="287" t="s">
        <v>52</v>
      </c>
      <c r="K63" s="288"/>
      <c r="L63" s="288"/>
      <c r="M63" s="289" t="s">
        <v>386</v>
      </c>
      <c r="N63" s="290"/>
      <c r="O63" s="290"/>
      <c r="P63" s="290"/>
      <c r="Q63" s="287" t="s">
        <v>109</v>
      </c>
      <c r="R63" s="288"/>
      <c r="S63" s="288"/>
      <c r="T63" s="288"/>
      <c r="U63" s="286"/>
      <c r="V63" s="286"/>
      <c r="W63" s="286"/>
      <c r="X63" s="282"/>
      <c r="Y63" s="282"/>
      <c r="Z63" s="1"/>
    </row>
    <row r="64" spans="1:26" ht="12" customHeight="1">
      <c r="A64" s="1"/>
      <c r="B64" s="151"/>
      <c r="C64" s="151"/>
      <c r="D64" s="151"/>
      <c r="E64" s="151"/>
      <c r="F64" s="151"/>
      <c r="G64" s="151"/>
      <c r="H64" s="151"/>
      <c r="I64" s="151"/>
      <c r="J64" s="288"/>
      <c r="K64" s="288"/>
      <c r="L64" s="288"/>
      <c r="M64" s="290"/>
      <c r="N64" s="290"/>
      <c r="O64" s="290"/>
      <c r="P64" s="290"/>
      <c r="Q64" s="288"/>
      <c r="R64" s="288"/>
      <c r="S64" s="288"/>
      <c r="T64" s="288"/>
      <c r="U64" s="291" t="s">
        <v>387</v>
      </c>
      <c r="V64" s="292"/>
      <c r="W64" s="292"/>
      <c r="X64" s="293" t="s">
        <v>388</v>
      </c>
      <c r="Y64" s="294"/>
      <c r="Z64" s="1"/>
    </row>
    <row r="65" spans="1:26" ht="18" customHeight="1">
      <c r="A65" s="1"/>
      <c r="B65" s="127" t="s">
        <v>389</v>
      </c>
      <c r="C65" s="98"/>
      <c r="D65" s="98"/>
      <c r="E65" s="98"/>
      <c r="F65" s="98"/>
      <c r="G65" s="98"/>
      <c r="H65" s="98"/>
      <c r="I65" s="98"/>
      <c r="J65" s="98"/>
      <c r="K65" s="98"/>
      <c r="L65" s="98"/>
      <c r="M65" s="98"/>
      <c r="N65" s="98"/>
      <c r="O65" s="127" t="s">
        <v>390</v>
      </c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1"/>
    </row>
    <row r="66" spans="1:26" ht="1.1499999999999999" customHeight="1">
      <c r="A66" s="1"/>
      <c r="B66" s="6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7"/>
      <c r="O66" s="193" t="s">
        <v>288</v>
      </c>
      <c r="P66" s="194"/>
      <c r="Q66" s="194"/>
      <c r="R66" s="193" t="s">
        <v>391</v>
      </c>
      <c r="S66" s="194"/>
      <c r="T66" s="194"/>
      <c r="U66" s="194"/>
      <c r="V66" s="194"/>
      <c r="W66" s="193" t="s">
        <v>392</v>
      </c>
      <c r="X66" s="194"/>
      <c r="Y66" s="194"/>
      <c r="Z66" s="1"/>
    </row>
    <row r="67" spans="1:26" ht="16.149999999999999" customHeight="1">
      <c r="A67" s="1"/>
      <c r="B67" s="6"/>
      <c r="C67" s="301" t="s">
        <v>36</v>
      </c>
      <c r="D67" s="302"/>
      <c r="E67" s="302"/>
      <c r="F67" s="302"/>
      <c r="G67" s="302"/>
      <c r="H67" s="302"/>
      <c r="I67" s="302"/>
      <c r="J67" s="302"/>
      <c r="K67" s="302"/>
      <c r="L67" s="302"/>
      <c r="M67" s="302"/>
      <c r="N67" s="302"/>
      <c r="O67" s="194"/>
      <c r="P67" s="194"/>
      <c r="Q67" s="194"/>
      <c r="R67" s="194"/>
      <c r="S67" s="194"/>
      <c r="T67" s="194"/>
      <c r="U67" s="194"/>
      <c r="V67" s="194"/>
      <c r="W67" s="194"/>
      <c r="X67" s="194"/>
      <c r="Y67" s="194"/>
      <c r="Z67" s="1"/>
    </row>
    <row r="68" spans="1:26" ht="10.9" customHeight="1">
      <c r="A68" s="1"/>
      <c r="B68" s="6"/>
      <c r="C68" s="302"/>
      <c r="D68" s="302"/>
      <c r="E68" s="302"/>
      <c r="F68" s="302"/>
      <c r="G68" s="302"/>
      <c r="H68" s="302"/>
      <c r="I68" s="302"/>
      <c r="J68" s="302"/>
      <c r="K68" s="302"/>
      <c r="L68" s="302"/>
      <c r="M68" s="302"/>
      <c r="N68" s="302"/>
      <c r="O68" s="303" t="s">
        <v>393</v>
      </c>
      <c r="P68" s="304"/>
      <c r="Q68" s="304"/>
      <c r="R68" s="305" t="s">
        <v>394</v>
      </c>
      <c r="S68" s="306"/>
      <c r="T68" s="306"/>
      <c r="U68" s="306"/>
      <c r="V68" s="306"/>
      <c r="W68" s="307" t="s">
        <v>395</v>
      </c>
      <c r="X68" s="308"/>
      <c r="Y68" s="308"/>
      <c r="Z68" s="1"/>
    </row>
    <row r="69" spans="1:26" ht="10.9" customHeight="1">
      <c r="A69" s="1"/>
      <c r="B69" s="6"/>
      <c r="C69" s="302"/>
      <c r="D69" s="302"/>
      <c r="E69" s="302"/>
      <c r="F69" s="302"/>
      <c r="G69" s="302"/>
      <c r="H69" s="302"/>
      <c r="I69" s="302"/>
      <c r="J69" s="302"/>
      <c r="K69" s="302"/>
      <c r="L69" s="302"/>
      <c r="M69" s="302"/>
      <c r="N69" s="302"/>
      <c r="O69" s="309" t="s">
        <v>396</v>
      </c>
      <c r="P69" s="310"/>
      <c r="Q69" s="310"/>
      <c r="R69" s="277" t="s">
        <v>397</v>
      </c>
      <c r="S69" s="278"/>
      <c r="T69" s="278"/>
      <c r="U69" s="278"/>
      <c r="V69" s="278"/>
      <c r="W69" s="279" t="s">
        <v>398</v>
      </c>
      <c r="X69" s="280"/>
      <c r="Y69" s="280"/>
      <c r="Z69" s="1"/>
    </row>
    <row r="70" spans="1:26" ht="10.9" customHeight="1">
      <c r="A70" s="1"/>
      <c r="B70" s="6"/>
      <c r="C70" s="302"/>
      <c r="D70" s="302"/>
      <c r="E70" s="302"/>
      <c r="F70" s="302"/>
      <c r="G70" s="302"/>
      <c r="H70" s="302"/>
      <c r="I70" s="302"/>
      <c r="J70" s="302"/>
      <c r="K70" s="302"/>
      <c r="L70" s="302"/>
      <c r="M70" s="302"/>
      <c r="N70" s="302"/>
      <c r="O70" s="295" t="s">
        <v>399</v>
      </c>
      <c r="P70" s="296"/>
      <c r="Q70" s="296"/>
      <c r="R70" s="297" t="s">
        <v>397</v>
      </c>
      <c r="S70" s="298"/>
      <c r="T70" s="298"/>
      <c r="U70" s="298"/>
      <c r="V70" s="298"/>
      <c r="W70" s="299" t="s">
        <v>400</v>
      </c>
      <c r="X70" s="300"/>
      <c r="Y70" s="300"/>
      <c r="Z70" s="1"/>
    </row>
    <row r="71" spans="1:26" ht="10.9" customHeight="1">
      <c r="A71" s="1"/>
      <c r="B71" s="6"/>
      <c r="C71" s="302"/>
      <c r="D71" s="302"/>
      <c r="E71" s="302"/>
      <c r="F71" s="302"/>
      <c r="G71" s="302"/>
      <c r="H71" s="302"/>
      <c r="I71" s="302"/>
      <c r="J71" s="302"/>
      <c r="K71" s="302"/>
      <c r="L71" s="302"/>
      <c r="M71" s="302"/>
      <c r="N71" s="302"/>
      <c r="O71" s="309" t="s">
        <v>396</v>
      </c>
      <c r="P71" s="310"/>
      <c r="Q71" s="310"/>
      <c r="R71" s="277" t="s">
        <v>401</v>
      </c>
      <c r="S71" s="278"/>
      <c r="T71" s="278"/>
      <c r="U71" s="278"/>
      <c r="V71" s="278"/>
      <c r="W71" s="279" t="s">
        <v>402</v>
      </c>
      <c r="X71" s="280"/>
      <c r="Y71" s="280"/>
      <c r="Z71" s="1"/>
    </row>
    <row r="72" spans="1:26" ht="10.9" customHeight="1">
      <c r="A72" s="1"/>
      <c r="B72" s="6"/>
      <c r="C72" s="302"/>
      <c r="D72" s="302"/>
      <c r="E72" s="302"/>
      <c r="F72" s="302"/>
      <c r="G72" s="302"/>
      <c r="H72" s="302"/>
      <c r="I72" s="302"/>
      <c r="J72" s="302"/>
      <c r="K72" s="302"/>
      <c r="L72" s="302"/>
      <c r="M72" s="302"/>
      <c r="N72" s="302"/>
      <c r="O72" s="295" t="s">
        <v>399</v>
      </c>
      <c r="P72" s="296"/>
      <c r="Q72" s="296"/>
      <c r="R72" s="297" t="s">
        <v>401</v>
      </c>
      <c r="S72" s="298"/>
      <c r="T72" s="298"/>
      <c r="U72" s="298"/>
      <c r="V72" s="298"/>
      <c r="W72" s="299" t="s">
        <v>403</v>
      </c>
      <c r="X72" s="300"/>
      <c r="Y72" s="300"/>
      <c r="Z72" s="1"/>
    </row>
    <row r="73" spans="1:26" ht="10.9" customHeight="1">
      <c r="A73" s="1"/>
      <c r="B73" s="6"/>
      <c r="C73" s="302"/>
      <c r="D73" s="302"/>
      <c r="E73" s="302"/>
      <c r="F73" s="302"/>
      <c r="G73" s="302"/>
      <c r="H73" s="302"/>
      <c r="I73" s="302"/>
      <c r="J73" s="302"/>
      <c r="K73" s="302"/>
      <c r="L73" s="302"/>
      <c r="M73" s="302"/>
      <c r="N73" s="302"/>
      <c r="O73" s="311" t="s">
        <v>404</v>
      </c>
      <c r="P73" s="312"/>
      <c r="Q73" s="312"/>
      <c r="R73" s="313" t="s">
        <v>394</v>
      </c>
      <c r="S73" s="314"/>
      <c r="T73" s="314"/>
      <c r="U73" s="314"/>
      <c r="V73" s="314"/>
      <c r="W73" s="315" t="s">
        <v>405</v>
      </c>
      <c r="X73" s="316"/>
      <c r="Y73" s="316"/>
      <c r="Z73" s="1"/>
    </row>
    <row r="74" spans="1:26" ht="10.9" customHeight="1">
      <c r="A74" s="1"/>
      <c r="B74" s="9"/>
      <c r="C74" s="302"/>
      <c r="D74" s="302"/>
      <c r="E74" s="302"/>
      <c r="F74" s="302"/>
      <c r="G74" s="302"/>
      <c r="H74" s="302"/>
      <c r="I74" s="302"/>
      <c r="J74" s="302"/>
      <c r="K74" s="302"/>
      <c r="L74" s="302"/>
      <c r="M74" s="302"/>
      <c r="N74" s="302"/>
      <c r="O74" s="317" t="s">
        <v>406</v>
      </c>
      <c r="P74" s="318"/>
      <c r="Q74" s="318"/>
      <c r="R74" s="319" t="s">
        <v>394</v>
      </c>
      <c r="S74" s="320"/>
      <c r="T74" s="320"/>
      <c r="U74" s="320"/>
      <c r="V74" s="320"/>
      <c r="W74" s="275" t="s">
        <v>407</v>
      </c>
      <c r="X74" s="276"/>
      <c r="Y74" s="276"/>
      <c r="Z74" s="1"/>
    </row>
  </sheetData>
  <mergeCells count="222"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O73:Q73"/>
    <mergeCell ref="R73:V73"/>
    <mergeCell ref="W73:Y73"/>
    <mergeCell ref="O74:Q74"/>
    <mergeCell ref="R74:V74"/>
    <mergeCell ref="W74:Y74"/>
    <mergeCell ref="R71:V71"/>
    <mergeCell ref="W71:Y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O72:Q72"/>
    <mergeCell ref="R72:V72"/>
    <mergeCell ref="W72:Y72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E29:F29"/>
    <mergeCell ref="G29:H29"/>
    <mergeCell ref="B30:D30"/>
    <mergeCell ref="E30:F30"/>
    <mergeCell ref="G30:H30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B31:D31"/>
    <mergeCell ref="E31:F31"/>
    <mergeCell ref="G31:H31"/>
    <mergeCell ref="B32:D32"/>
    <mergeCell ref="E32:F32"/>
    <mergeCell ref="G32:H32"/>
    <mergeCell ref="G28:H28"/>
    <mergeCell ref="B29:D29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V43"/>
  <sheetViews>
    <sheetView workbookViewId="0"/>
  </sheetViews>
  <sheetFormatPr baseColWidth="10" defaultColWidth="8.85546875" defaultRowHeight="15"/>
  <cols>
    <col min="1" max="1" width="1.7109375" customWidth="1"/>
    <col min="2" max="2" width="10.42578125" customWidth="1"/>
    <col min="3" max="3" width="6.140625" customWidth="1"/>
    <col min="4" max="4" width="4.28515625" customWidth="1"/>
    <col min="5" max="5" width="10.42578125" customWidth="1"/>
    <col min="6" max="6" width="0.140625" customWidth="1"/>
    <col min="7" max="7" width="1.7109375" customWidth="1"/>
    <col min="8" max="8" width="3.28515625" customWidth="1"/>
    <col min="9" max="9" width="5.28515625" customWidth="1"/>
    <col min="10" max="10" width="3" customWidth="1"/>
    <col min="11" max="11" width="3.28515625" customWidth="1"/>
    <col min="12" max="12" width="1.7109375" customWidth="1"/>
    <col min="13" max="13" width="15" customWidth="1"/>
    <col min="14" max="14" width="0.7109375" customWidth="1"/>
    <col min="15" max="15" width="1" customWidth="1"/>
    <col min="16" max="16" width="5.42578125" customWidth="1"/>
    <col min="17" max="17" width="0.28515625" customWidth="1"/>
    <col min="18" max="18" width="6.42578125" customWidth="1"/>
    <col min="19" max="19" width="4.28515625" customWidth="1"/>
    <col min="20" max="20" width="12.28515625" customWidth="1"/>
    <col min="21" max="21" width="0.140625" customWidth="1"/>
    <col min="22" max="22" width="1.7109375" customWidth="1"/>
  </cols>
  <sheetData>
    <row r="1" spans="1:22" ht="13.15" customHeight="1">
      <c r="A1" s="1"/>
      <c r="B1" s="141" t="s">
        <v>61</v>
      </c>
      <c r="C1" s="101"/>
      <c r="D1" s="102" t="s">
        <v>62</v>
      </c>
      <c r="E1" s="103"/>
      <c r="F1" s="103"/>
      <c r="G1" s="103"/>
      <c r="H1" s="103"/>
      <c r="I1" s="103"/>
      <c r="J1" s="103"/>
      <c r="K1" s="103"/>
      <c r="L1" s="104" t="s">
        <v>63</v>
      </c>
      <c r="M1" s="105"/>
      <c r="N1" s="105"/>
      <c r="O1" s="106" t="s">
        <v>3</v>
      </c>
      <c r="P1" s="107"/>
      <c r="Q1" s="107"/>
      <c r="R1" s="107"/>
      <c r="S1" s="107"/>
      <c r="T1" s="107"/>
      <c r="U1" s="107"/>
      <c r="V1" s="1"/>
    </row>
    <row r="2" spans="1:22" ht="13.15" customHeight="1">
      <c r="A2" s="1"/>
      <c r="B2" s="142" t="s">
        <v>64</v>
      </c>
      <c r="C2" s="143"/>
      <c r="D2" s="144" t="s">
        <v>65</v>
      </c>
      <c r="E2" s="145"/>
      <c r="F2" s="145"/>
      <c r="G2" s="145"/>
      <c r="H2" s="145"/>
      <c r="I2" s="145"/>
      <c r="J2" s="145"/>
      <c r="K2" s="145"/>
      <c r="L2" s="146" t="s">
        <v>66</v>
      </c>
      <c r="M2" s="147"/>
      <c r="N2" s="147"/>
      <c r="O2" s="148" t="s">
        <v>22</v>
      </c>
      <c r="P2" s="149"/>
      <c r="Q2" s="149"/>
      <c r="R2" s="149"/>
      <c r="S2" s="149"/>
      <c r="T2" s="149"/>
      <c r="U2" s="149"/>
      <c r="V2" s="1"/>
    </row>
    <row r="3" spans="1:22" ht="13.15" customHeight="1">
      <c r="A3" s="1"/>
      <c r="B3" s="142" t="s">
        <v>67</v>
      </c>
      <c r="C3" s="143"/>
      <c r="D3" s="144" t="s">
        <v>68</v>
      </c>
      <c r="E3" s="145"/>
      <c r="F3" s="145"/>
      <c r="G3" s="145"/>
      <c r="H3" s="145"/>
      <c r="I3" s="145"/>
      <c r="J3" s="145"/>
      <c r="K3" s="145"/>
      <c r="L3" s="1"/>
      <c r="M3" s="1"/>
      <c r="N3" s="1"/>
      <c r="O3" s="1"/>
      <c r="P3" s="1"/>
      <c r="Q3" s="1"/>
      <c r="R3" s="1"/>
      <c r="S3" s="1"/>
      <c r="T3" s="1"/>
      <c r="U3" s="7"/>
      <c r="V3" s="1"/>
    </row>
    <row r="4" spans="1:22" ht="13.15" customHeight="1">
      <c r="A4" s="1"/>
      <c r="B4" s="142" t="s">
        <v>69</v>
      </c>
      <c r="C4" s="143"/>
      <c r="D4" s="148" t="s">
        <v>70</v>
      </c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"/>
    </row>
    <row r="5" spans="1:22" ht="13.15" customHeight="1">
      <c r="A5" s="1"/>
      <c r="B5" s="142" t="s">
        <v>71</v>
      </c>
      <c r="C5" s="143"/>
      <c r="D5" s="144" t="s">
        <v>72</v>
      </c>
      <c r="E5" s="145"/>
      <c r="F5" s="145"/>
      <c r="G5" s="145"/>
      <c r="H5" s="145"/>
      <c r="I5" s="145"/>
      <c r="J5" s="145"/>
      <c r="K5" s="145"/>
      <c r="L5" s="146" t="s">
        <v>73</v>
      </c>
      <c r="M5" s="147"/>
      <c r="N5" s="147"/>
      <c r="O5" s="148" t="s">
        <v>3</v>
      </c>
      <c r="P5" s="149"/>
      <c r="Q5" s="149"/>
      <c r="R5" s="149"/>
      <c r="S5" s="149"/>
      <c r="T5" s="149"/>
      <c r="U5" s="149"/>
      <c r="V5" s="1"/>
    </row>
    <row r="6" spans="1:22" ht="13.15" customHeight="1">
      <c r="A6" s="1"/>
      <c r="B6" s="142" t="s">
        <v>74</v>
      </c>
      <c r="C6" s="143"/>
      <c r="D6" s="144" t="s">
        <v>75</v>
      </c>
      <c r="E6" s="145"/>
      <c r="F6" s="145"/>
      <c r="G6" s="145"/>
      <c r="H6" s="145"/>
      <c r="I6" s="145"/>
      <c r="J6" s="145"/>
      <c r="K6" s="145"/>
      <c r="L6" s="146" t="s">
        <v>76</v>
      </c>
      <c r="M6" s="147"/>
      <c r="N6" s="147"/>
      <c r="O6" s="148" t="s">
        <v>22</v>
      </c>
      <c r="P6" s="149"/>
      <c r="Q6" s="149"/>
      <c r="R6" s="149"/>
      <c r="S6" s="149"/>
      <c r="T6" s="149"/>
      <c r="U6" s="149"/>
      <c r="V6" s="1"/>
    </row>
    <row r="7" spans="1:22" ht="13.15" customHeight="1">
      <c r="A7" s="1"/>
      <c r="B7" s="150" t="s">
        <v>77</v>
      </c>
      <c r="C7" s="151"/>
      <c r="D7" s="152" t="s">
        <v>7</v>
      </c>
      <c r="E7" s="153"/>
      <c r="F7" s="153"/>
      <c r="G7" s="153"/>
      <c r="H7" s="153"/>
      <c r="I7" s="153"/>
      <c r="J7" s="153"/>
      <c r="K7" s="153"/>
      <c r="L7" s="10"/>
      <c r="M7" s="10"/>
      <c r="N7" s="10"/>
      <c r="O7" s="10"/>
      <c r="P7" s="10"/>
      <c r="Q7" s="10"/>
      <c r="R7" s="10"/>
      <c r="S7" s="10"/>
      <c r="T7" s="10"/>
      <c r="U7" s="11"/>
      <c r="V7" s="1"/>
    </row>
    <row r="8" spans="1:22" ht="19.899999999999999" customHeight="1">
      <c r="A8" s="1"/>
      <c r="B8" s="197" t="s">
        <v>286</v>
      </c>
      <c r="C8" s="198"/>
      <c r="D8" s="198"/>
      <c r="E8" s="198"/>
      <c r="F8" s="198"/>
      <c r="G8" s="197" t="s">
        <v>408</v>
      </c>
      <c r="H8" s="198"/>
      <c r="I8" s="198"/>
      <c r="J8" s="198"/>
      <c r="K8" s="198"/>
      <c r="L8" s="198"/>
      <c r="M8" s="198"/>
      <c r="N8" s="197" t="s">
        <v>288</v>
      </c>
      <c r="O8" s="198"/>
      <c r="P8" s="198"/>
      <c r="Q8" s="198"/>
      <c r="R8" s="198"/>
      <c r="S8" s="198"/>
      <c r="T8" s="198"/>
      <c r="U8" s="198"/>
      <c r="V8" s="1"/>
    </row>
    <row r="9" spans="1:22" ht="19.899999999999999" customHeight="1">
      <c r="A9" s="1"/>
      <c r="B9" s="321" t="s">
        <v>289</v>
      </c>
      <c r="C9" s="322"/>
      <c r="D9" s="322"/>
      <c r="E9" s="322"/>
      <c r="F9" s="322"/>
      <c r="G9" s="321" t="s">
        <v>329</v>
      </c>
      <c r="H9" s="322"/>
      <c r="I9" s="322"/>
      <c r="J9" s="322"/>
      <c r="K9" s="322"/>
      <c r="L9" s="322"/>
      <c r="M9" s="322"/>
      <c r="N9" s="321" t="s">
        <v>92</v>
      </c>
      <c r="O9" s="322"/>
      <c r="P9" s="322"/>
      <c r="Q9" s="322"/>
      <c r="R9" s="322"/>
      <c r="S9" s="322"/>
      <c r="T9" s="322"/>
      <c r="U9" s="322"/>
      <c r="V9" s="1"/>
    </row>
    <row r="10" spans="1:22" ht="19.899999999999999" customHeight="1">
      <c r="A10" s="1"/>
      <c r="B10" s="241" t="s">
        <v>291</v>
      </c>
      <c r="C10" s="243" t="s">
        <v>292</v>
      </c>
      <c r="D10" s="244"/>
      <c r="E10" s="243" t="s">
        <v>293</v>
      </c>
      <c r="F10" s="245" t="s">
        <v>294</v>
      </c>
      <c r="G10" s="246"/>
      <c r="H10" s="246"/>
      <c r="I10" s="246"/>
      <c r="J10" s="127" t="s">
        <v>295</v>
      </c>
      <c r="K10" s="98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1"/>
    </row>
    <row r="11" spans="1:22" ht="3" customHeight="1">
      <c r="A11" s="1"/>
      <c r="B11" s="242"/>
      <c r="C11" s="244"/>
      <c r="D11" s="244"/>
      <c r="E11" s="244"/>
      <c r="F11" s="246"/>
      <c r="G11" s="246"/>
      <c r="H11" s="246"/>
      <c r="I11" s="246"/>
      <c r="J11" s="209"/>
      <c r="K11" s="209"/>
      <c r="L11" s="209"/>
      <c r="M11" s="209"/>
      <c r="N11" s="209"/>
      <c r="O11" s="209"/>
      <c r="P11" s="209"/>
      <c r="Q11" s="260"/>
      <c r="R11" s="260"/>
      <c r="S11" s="260"/>
      <c r="T11" s="260"/>
      <c r="U11" s="260"/>
      <c r="V11" s="1"/>
    </row>
    <row r="12" spans="1:22" ht="12" customHeight="1">
      <c r="A12" s="1"/>
      <c r="B12" s="36" t="s">
        <v>409</v>
      </c>
      <c r="C12" s="323" t="s">
        <v>410</v>
      </c>
      <c r="D12" s="324"/>
      <c r="E12" s="37" t="s">
        <v>310</v>
      </c>
      <c r="F12" s="325" t="s">
        <v>411</v>
      </c>
      <c r="G12" s="326"/>
      <c r="H12" s="326"/>
      <c r="I12" s="326"/>
      <c r="J12" s="209"/>
      <c r="K12" s="209"/>
      <c r="L12" s="209"/>
      <c r="M12" s="209"/>
      <c r="N12" s="209"/>
      <c r="O12" s="209"/>
      <c r="P12" s="209"/>
      <c r="Q12" s="260"/>
      <c r="R12" s="260"/>
      <c r="S12" s="260"/>
      <c r="T12" s="260"/>
      <c r="U12" s="260"/>
      <c r="V12" s="1"/>
    </row>
    <row r="13" spans="1:22" ht="12" customHeight="1">
      <c r="A13" s="1"/>
      <c r="B13" s="38" t="s">
        <v>412</v>
      </c>
      <c r="C13" s="327" t="s">
        <v>413</v>
      </c>
      <c r="D13" s="328"/>
      <c r="E13" s="39" t="s">
        <v>298</v>
      </c>
      <c r="F13" s="329" t="s">
        <v>414</v>
      </c>
      <c r="G13" s="330"/>
      <c r="H13" s="330"/>
      <c r="I13" s="330"/>
      <c r="J13" s="209"/>
      <c r="K13" s="209"/>
      <c r="L13" s="209"/>
      <c r="M13" s="209"/>
      <c r="N13" s="209"/>
      <c r="O13" s="209"/>
      <c r="P13" s="209"/>
      <c r="Q13" s="260"/>
      <c r="R13" s="260"/>
      <c r="S13" s="260"/>
      <c r="T13" s="260"/>
      <c r="U13" s="260"/>
      <c r="V13" s="1"/>
    </row>
    <row r="14" spans="1:22" ht="12" customHeight="1">
      <c r="A14" s="1"/>
      <c r="B14" s="36" t="s">
        <v>415</v>
      </c>
      <c r="C14" s="323" t="s">
        <v>124</v>
      </c>
      <c r="D14" s="324"/>
      <c r="E14" s="37" t="s">
        <v>310</v>
      </c>
      <c r="F14" s="325" t="s">
        <v>338</v>
      </c>
      <c r="G14" s="326"/>
      <c r="H14" s="326"/>
      <c r="I14" s="326"/>
      <c r="J14" s="209"/>
      <c r="K14" s="209"/>
      <c r="L14" s="209"/>
      <c r="M14" s="209"/>
      <c r="N14" s="209"/>
      <c r="O14" s="209"/>
      <c r="P14" s="209"/>
      <c r="Q14" s="260"/>
      <c r="R14" s="260"/>
      <c r="S14" s="260"/>
      <c r="T14" s="260"/>
      <c r="U14" s="260"/>
      <c r="V14" s="1"/>
    </row>
    <row r="15" spans="1:22" ht="12" customHeight="1">
      <c r="A15" s="1"/>
      <c r="B15" s="38" t="s">
        <v>416</v>
      </c>
      <c r="C15" s="327" t="s">
        <v>417</v>
      </c>
      <c r="D15" s="328"/>
      <c r="E15" s="39" t="s">
        <v>310</v>
      </c>
      <c r="F15" s="329" t="s">
        <v>418</v>
      </c>
      <c r="G15" s="330"/>
      <c r="H15" s="330"/>
      <c r="I15" s="330"/>
      <c r="J15" s="209"/>
      <c r="K15" s="209"/>
      <c r="L15" s="209"/>
      <c r="M15" s="209"/>
      <c r="N15" s="209"/>
      <c r="O15" s="209"/>
      <c r="P15" s="209"/>
      <c r="Q15" s="260"/>
      <c r="R15" s="260"/>
      <c r="S15" s="260"/>
      <c r="T15" s="260"/>
      <c r="U15" s="260"/>
      <c r="V15" s="1"/>
    </row>
    <row r="16" spans="1:22" ht="12" customHeight="1">
      <c r="A16" s="1"/>
      <c r="B16" s="36" t="s">
        <v>419</v>
      </c>
      <c r="C16" s="323" t="s">
        <v>420</v>
      </c>
      <c r="D16" s="324"/>
      <c r="E16" s="37" t="s">
        <v>298</v>
      </c>
      <c r="F16" s="325" t="s">
        <v>421</v>
      </c>
      <c r="G16" s="326"/>
      <c r="H16" s="326"/>
      <c r="I16" s="326"/>
      <c r="J16" s="209"/>
      <c r="K16" s="209"/>
      <c r="L16" s="209"/>
      <c r="M16" s="209"/>
      <c r="N16" s="209"/>
      <c r="O16" s="209"/>
      <c r="P16" s="209"/>
      <c r="Q16" s="260"/>
      <c r="R16" s="260"/>
      <c r="S16" s="260"/>
      <c r="T16" s="260"/>
      <c r="U16" s="260"/>
      <c r="V16" s="1"/>
    </row>
    <row r="17" spans="1:22" ht="12" customHeight="1">
      <c r="A17" s="1"/>
      <c r="B17" s="38" t="s">
        <v>422</v>
      </c>
      <c r="C17" s="327" t="s">
        <v>423</v>
      </c>
      <c r="D17" s="328"/>
      <c r="E17" s="39" t="s">
        <v>302</v>
      </c>
      <c r="F17" s="329" t="s">
        <v>424</v>
      </c>
      <c r="G17" s="330"/>
      <c r="H17" s="330"/>
      <c r="I17" s="330"/>
      <c r="J17" s="209"/>
      <c r="K17" s="209"/>
      <c r="L17" s="209"/>
      <c r="M17" s="209"/>
      <c r="N17" s="209"/>
      <c r="O17" s="209"/>
      <c r="P17" s="209"/>
      <c r="Q17" s="260"/>
      <c r="R17" s="260"/>
      <c r="S17" s="260"/>
      <c r="T17" s="260"/>
      <c r="U17" s="260"/>
      <c r="V17" s="1"/>
    </row>
    <row r="18" spans="1:22" ht="12" customHeight="1">
      <c r="A18" s="1"/>
      <c r="B18" s="36" t="s">
        <v>425</v>
      </c>
      <c r="C18" s="323" t="s">
        <v>426</v>
      </c>
      <c r="D18" s="324"/>
      <c r="E18" s="37" t="s">
        <v>310</v>
      </c>
      <c r="F18" s="325" t="s">
        <v>427</v>
      </c>
      <c r="G18" s="326"/>
      <c r="H18" s="326"/>
      <c r="I18" s="326"/>
      <c r="J18" s="209"/>
      <c r="K18" s="209"/>
      <c r="L18" s="209"/>
      <c r="M18" s="209"/>
      <c r="N18" s="209"/>
      <c r="O18" s="209"/>
      <c r="P18" s="209"/>
      <c r="Q18" s="260"/>
      <c r="R18" s="260"/>
      <c r="S18" s="260"/>
      <c r="T18" s="260"/>
      <c r="U18" s="260"/>
      <c r="V18" s="1"/>
    </row>
    <row r="19" spans="1:22" ht="12" customHeight="1">
      <c r="A19" s="1"/>
      <c r="B19" s="38" t="s">
        <v>428</v>
      </c>
      <c r="C19" s="327" t="s">
        <v>153</v>
      </c>
      <c r="D19" s="328"/>
      <c r="E19" s="39" t="s">
        <v>429</v>
      </c>
      <c r="F19" s="329" t="s">
        <v>430</v>
      </c>
      <c r="G19" s="330"/>
      <c r="H19" s="330"/>
      <c r="I19" s="330"/>
      <c r="J19" s="209"/>
      <c r="K19" s="209"/>
      <c r="L19" s="209"/>
      <c r="M19" s="209"/>
      <c r="N19" s="209"/>
      <c r="O19" s="209"/>
      <c r="P19" s="209"/>
      <c r="Q19" s="260"/>
      <c r="R19" s="260"/>
      <c r="S19" s="260"/>
      <c r="T19" s="260"/>
      <c r="U19" s="260"/>
      <c r="V19" s="1"/>
    </row>
    <row r="20" spans="1:22" ht="12" customHeight="1">
      <c r="A20" s="1"/>
      <c r="B20" s="36" t="s">
        <v>431</v>
      </c>
      <c r="C20" s="323" t="s">
        <v>331</v>
      </c>
      <c r="D20" s="324"/>
      <c r="E20" s="37" t="s">
        <v>432</v>
      </c>
      <c r="F20" s="325" t="s">
        <v>433</v>
      </c>
      <c r="G20" s="326"/>
      <c r="H20" s="326"/>
      <c r="I20" s="326"/>
      <c r="J20" s="209"/>
      <c r="K20" s="209"/>
      <c r="L20" s="209"/>
      <c r="M20" s="209"/>
      <c r="N20" s="209"/>
      <c r="O20" s="209"/>
      <c r="P20" s="209"/>
      <c r="Q20" s="260"/>
      <c r="R20" s="260"/>
      <c r="S20" s="260"/>
      <c r="T20" s="260"/>
      <c r="U20" s="260"/>
      <c r="V20" s="1"/>
    </row>
    <row r="21" spans="1:22" ht="12" customHeight="1">
      <c r="A21" s="1"/>
      <c r="B21" s="38" t="s">
        <v>434</v>
      </c>
      <c r="C21" s="327" t="s">
        <v>435</v>
      </c>
      <c r="D21" s="328"/>
      <c r="E21" s="39" t="s">
        <v>429</v>
      </c>
      <c r="F21" s="329" t="s">
        <v>436</v>
      </c>
      <c r="G21" s="330"/>
      <c r="H21" s="330"/>
      <c r="I21" s="330"/>
      <c r="J21" s="209"/>
      <c r="K21" s="209"/>
      <c r="L21" s="209"/>
      <c r="M21" s="209"/>
      <c r="N21" s="209"/>
      <c r="O21" s="209"/>
      <c r="P21" s="209"/>
      <c r="Q21" s="260"/>
      <c r="R21" s="260"/>
      <c r="S21" s="260"/>
      <c r="T21" s="260"/>
      <c r="U21" s="260"/>
      <c r="V21" s="1"/>
    </row>
    <row r="22" spans="1:22" ht="12" customHeight="1">
      <c r="A22" s="1"/>
      <c r="B22" s="40" t="s">
        <v>437</v>
      </c>
      <c r="C22" s="331" t="s">
        <v>438</v>
      </c>
      <c r="D22" s="332"/>
      <c r="E22" s="41" t="s">
        <v>439</v>
      </c>
      <c r="F22" s="333" t="s">
        <v>440</v>
      </c>
      <c r="G22" s="334"/>
      <c r="H22" s="334"/>
      <c r="I22" s="334"/>
      <c r="J22" s="209"/>
      <c r="K22" s="209"/>
      <c r="L22" s="209"/>
      <c r="M22" s="209"/>
      <c r="N22" s="209"/>
      <c r="O22" s="209"/>
      <c r="P22" s="209"/>
      <c r="Q22" s="260"/>
      <c r="R22" s="260"/>
      <c r="S22" s="260"/>
      <c r="T22" s="260"/>
      <c r="U22" s="260"/>
      <c r="V22" s="1"/>
    </row>
    <row r="23" spans="1:22" ht="19.899999999999999" customHeight="1">
      <c r="A23" s="1"/>
      <c r="B23" s="127" t="s">
        <v>441</v>
      </c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1"/>
    </row>
    <row r="24" spans="1:22" ht="19.899999999999999" customHeight="1">
      <c r="A24" s="1"/>
      <c r="B24" s="141" t="s">
        <v>442</v>
      </c>
      <c r="C24" s="101"/>
      <c r="D24" s="265" t="s">
        <v>443</v>
      </c>
      <c r="E24" s="266"/>
      <c r="F24" s="266"/>
      <c r="G24" s="266"/>
      <c r="H24" s="104" t="s">
        <v>444</v>
      </c>
      <c r="I24" s="105"/>
      <c r="J24" s="105"/>
      <c r="K24" s="105"/>
      <c r="L24" s="105"/>
      <c r="M24" s="265" t="s">
        <v>445</v>
      </c>
      <c r="N24" s="266"/>
      <c r="O24" s="266"/>
      <c r="P24" s="104" t="s">
        <v>446</v>
      </c>
      <c r="Q24" s="105"/>
      <c r="R24" s="105"/>
      <c r="S24" s="265" t="s">
        <v>267</v>
      </c>
      <c r="T24" s="266"/>
      <c r="U24" s="7"/>
      <c r="V24" s="1"/>
    </row>
    <row r="25" spans="1:22" ht="19.899999999999999" customHeight="1">
      <c r="A25" s="1"/>
      <c r="B25" s="142" t="s">
        <v>447</v>
      </c>
      <c r="C25" s="143"/>
      <c r="D25" s="265" t="s">
        <v>448</v>
      </c>
      <c r="E25" s="266"/>
      <c r="F25" s="266"/>
      <c r="G25" s="266"/>
      <c r="H25" s="146" t="s">
        <v>449</v>
      </c>
      <c r="I25" s="147"/>
      <c r="J25" s="147"/>
      <c r="K25" s="147"/>
      <c r="L25" s="147"/>
      <c r="M25" s="265" t="s">
        <v>450</v>
      </c>
      <c r="N25" s="266"/>
      <c r="O25" s="266"/>
      <c r="P25" s="146" t="s">
        <v>451</v>
      </c>
      <c r="Q25" s="147"/>
      <c r="R25" s="147"/>
      <c r="S25" s="1"/>
      <c r="T25" s="1"/>
      <c r="U25" s="7"/>
      <c r="V25" s="1"/>
    </row>
    <row r="26" spans="1:22" ht="19.899999999999999" customHeight="1">
      <c r="A26" s="1"/>
      <c r="B26" s="142" t="s">
        <v>452</v>
      </c>
      <c r="C26" s="143"/>
      <c r="D26" s="265" t="s">
        <v>453</v>
      </c>
      <c r="E26" s="266"/>
      <c r="F26" s="266"/>
      <c r="G26" s="266"/>
      <c r="H26" s="146" t="s">
        <v>454</v>
      </c>
      <c r="I26" s="147"/>
      <c r="J26" s="147"/>
      <c r="K26" s="147"/>
      <c r="L26" s="147"/>
      <c r="M26" s="265" t="s">
        <v>455</v>
      </c>
      <c r="N26" s="266"/>
      <c r="O26" s="266"/>
      <c r="P26" s="1"/>
      <c r="Q26" s="1"/>
      <c r="R26" s="1"/>
      <c r="S26" s="1"/>
      <c r="T26" s="1"/>
      <c r="U26" s="7"/>
      <c r="V26" s="1"/>
    </row>
    <row r="27" spans="1:22" ht="19.899999999999999" customHeight="1">
      <c r="A27" s="1"/>
      <c r="B27" s="150" t="s">
        <v>456</v>
      </c>
      <c r="C27" s="151"/>
      <c r="D27" s="335" t="s">
        <v>457</v>
      </c>
      <c r="E27" s="336"/>
      <c r="F27" s="336"/>
      <c r="G27" s="336"/>
      <c r="H27" s="289" t="s">
        <v>458</v>
      </c>
      <c r="I27" s="290"/>
      <c r="J27" s="290"/>
      <c r="K27" s="290"/>
      <c r="L27" s="290"/>
      <c r="M27" s="335" t="s">
        <v>459</v>
      </c>
      <c r="N27" s="336"/>
      <c r="O27" s="336"/>
      <c r="P27" s="10"/>
      <c r="Q27" s="10"/>
      <c r="R27" s="10"/>
      <c r="S27" s="10"/>
      <c r="T27" s="10"/>
      <c r="U27" s="11"/>
      <c r="V27" s="1"/>
    </row>
    <row r="28" spans="1:22" ht="19.899999999999999" customHeight="1">
      <c r="A28" s="1"/>
      <c r="B28" s="127" t="s">
        <v>460</v>
      </c>
      <c r="C28" s="98"/>
      <c r="D28" s="98"/>
      <c r="E28" s="98"/>
      <c r="F28" s="98"/>
      <c r="G28" s="98"/>
      <c r="H28" s="98"/>
      <c r="I28" s="98"/>
      <c r="J28" s="98"/>
      <c r="K28" s="98"/>
      <c r="L28" s="98"/>
      <c r="M28" s="98"/>
      <c r="N28" s="98"/>
      <c r="O28" s="98"/>
      <c r="P28" s="98"/>
      <c r="Q28" s="98"/>
      <c r="R28" s="98"/>
      <c r="S28" s="98"/>
      <c r="T28" s="98"/>
      <c r="U28" s="98"/>
      <c r="V28" s="1"/>
    </row>
    <row r="29" spans="1:22" ht="19.899999999999999" customHeight="1">
      <c r="A29" s="1"/>
      <c r="B29" s="141" t="s">
        <v>461</v>
      </c>
      <c r="C29" s="101"/>
      <c r="D29" s="101"/>
      <c r="E29" s="101"/>
      <c r="F29" s="101"/>
      <c r="G29" s="101"/>
      <c r="H29" s="101"/>
      <c r="I29" s="339" t="s">
        <v>462</v>
      </c>
      <c r="J29" s="340"/>
      <c r="K29" s="104" t="s">
        <v>463</v>
      </c>
      <c r="L29" s="105"/>
      <c r="M29" s="105"/>
      <c r="N29" s="105"/>
      <c r="O29" s="105"/>
      <c r="P29" s="105"/>
      <c r="Q29" s="105"/>
      <c r="R29" s="105"/>
      <c r="S29" s="105"/>
      <c r="T29" s="337" t="s">
        <v>464</v>
      </c>
      <c r="U29" s="338"/>
      <c r="V29" s="1"/>
    </row>
    <row r="30" spans="1:22" ht="19.899999999999999" customHeight="1">
      <c r="A30" s="1"/>
      <c r="B30" s="142" t="s">
        <v>465</v>
      </c>
      <c r="C30" s="143"/>
      <c r="D30" s="143"/>
      <c r="E30" s="143"/>
      <c r="F30" s="143"/>
      <c r="G30" s="143"/>
      <c r="H30" s="143"/>
      <c r="I30" s="265" t="s">
        <v>101</v>
      </c>
      <c r="J30" s="266"/>
      <c r="K30" s="105"/>
      <c r="L30" s="105"/>
      <c r="M30" s="105"/>
      <c r="N30" s="105"/>
      <c r="O30" s="105"/>
      <c r="P30" s="105"/>
      <c r="Q30" s="105"/>
      <c r="R30" s="105"/>
      <c r="S30" s="105"/>
      <c r="T30" s="338"/>
      <c r="U30" s="338"/>
      <c r="V30" s="1"/>
    </row>
    <row r="31" spans="1:22" ht="19.899999999999999" customHeight="1">
      <c r="A31" s="1"/>
      <c r="B31" s="142" t="s">
        <v>466</v>
      </c>
      <c r="C31" s="143"/>
      <c r="D31" s="143"/>
      <c r="E31" s="143"/>
      <c r="F31" s="143"/>
      <c r="G31" s="143"/>
      <c r="H31" s="143"/>
      <c r="I31" s="283" t="s">
        <v>467</v>
      </c>
      <c r="J31" s="284"/>
      <c r="K31" s="146" t="s">
        <v>468</v>
      </c>
      <c r="L31" s="147"/>
      <c r="M31" s="147"/>
      <c r="N31" s="147"/>
      <c r="O31" s="147"/>
      <c r="P31" s="147"/>
      <c r="Q31" s="147"/>
      <c r="R31" s="147"/>
      <c r="S31" s="147"/>
      <c r="T31" s="337" t="s">
        <v>469</v>
      </c>
      <c r="U31" s="338"/>
      <c r="V31" s="1"/>
    </row>
    <row r="32" spans="1:22" ht="19.899999999999999" customHeight="1">
      <c r="A32" s="1"/>
      <c r="B32" s="142" t="s">
        <v>379</v>
      </c>
      <c r="C32" s="143"/>
      <c r="D32" s="143"/>
      <c r="E32" s="143"/>
      <c r="F32" s="143"/>
      <c r="G32" s="143"/>
      <c r="H32" s="143"/>
      <c r="I32" s="265" t="s">
        <v>104</v>
      </c>
      <c r="J32" s="266"/>
      <c r="K32" s="147"/>
      <c r="L32" s="147"/>
      <c r="M32" s="147"/>
      <c r="N32" s="147"/>
      <c r="O32" s="147"/>
      <c r="P32" s="147"/>
      <c r="Q32" s="147"/>
      <c r="R32" s="147"/>
      <c r="S32" s="147"/>
      <c r="T32" s="338"/>
      <c r="U32" s="338"/>
      <c r="V32" s="1"/>
    </row>
    <row r="33" spans="1:22" ht="19.899999999999999" customHeight="1">
      <c r="A33" s="1"/>
      <c r="B33" s="142" t="s">
        <v>470</v>
      </c>
      <c r="C33" s="143"/>
      <c r="D33" s="143"/>
      <c r="E33" s="143"/>
      <c r="F33" s="143"/>
      <c r="G33" s="143"/>
      <c r="H33" s="143"/>
      <c r="I33" s="265" t="s">
        <v>382</v>
      </c>
      <c r="J33" s="266"/>
      <c r="K33" s="146" t="s">
        <v>471</v>
      </c>
      <c r="L33" s="147"/>
      <c r="M33" s="147"/>
      <c r="N33" s="147"/>
      <c r="O33" s="147"/>
      <c r="P33" s="147"/>
      <c r="Q33" s="147"/>
      <c r="R33" s="147"/>
      <c r="S33" s="147"/>
      <c r="T33" s="337" t="s">
        <v>472</v>
      </c>
      <c r="U33" s="338"/>
      <c r="V33" s="1"/>
    </row>
    <row r="34" spans="1:22" ht="19.899999999999999" customHeight="1">
      <c r="A34" s="1"/>
      <c r="B34" s="142" t="s">
        <v>473</v>
      </c>
      <c r="C34" s="143"/>
      <c r="D34" s="143"/>
      <c r="E34" s="143"/>
      <c r="F34" s="143"/>
      <c r="G34" s="143"/>
      <c r="H34" s="143"/>
      <c r="I34" s="283" t="s">
        <v>474</v>
      </c>
      <c r="J34" s="284"/>
      <c r="K34" s="147"/>
      <c r="L34" s="147"/>
      <c r="M34" s="147"/>
      <c r="N34" s="147"/>
      <c r="O34" s="147"/>
      <c r="P34" s="147"/>
      <c r="Q34" s="147"/>
      <c r="R34" s="147"/>
      <c r="S34" s="147"/>
      <c r="T34" s="338"/>
      <c r="U34" s="338"/>
      <c r="V34" s="1"/>
    </row>
    <row r="35" spans="1:22" ht="19.899999999999999" customHeight="1">
      <c r="A35" s="1"/>
      <c r="B35" s="142" t="s">
        <v>373</v>
      </c>
      <c r="C35" s="143"/>
      <c r="D35" s="143"/>
      <c r="E35" s="143"/>
      <c r="F35" s="143"/>
      <c r="G35" s="143"/>
      <c r="H35" s="143"/>
      <c r="I35" s="265" t="s">
        <v>374</v>
      </c>
      <c r="J35" s="266"/>
      <c r="K35" s="146" t="s">
        <v>475</v>
      </c>
      <c r="L35" s="147"/>
      <c r="M35" s="147"/>
      <c r="N35" s="147"/>
      <c r="O35" s="147"/>
      <c r="P35" s="147"/>
      <c r="Q35" s="147"/>
      <c r="R35" s="147"/>
      <c r="S35" s="147"/>
      <c r="T35" s="281" t="s">
        <v>476</v>
      </c>
      <c r="U35" s="282"/>
      <c r="V35" s="1"/>
    </row>
    <row r="36" spans="1:22" ht="19.899999999999999" customHeight="1">
      <c r="A36" s="1"/>
      <c r="B36" s="150" t="s">
        <v>477</v>
      </c>
      <c r="C36" s="151"/>
      <c r="D36" s="151"/>
      <c r="E36" s="151"/>
      <c r="F36" s="151"/>
      <c r="G36" s="151"/>
      <c r="H36" s="151"/>
      <c r="I36" s="335" t="s">
        <v>384</v>
      </c>
      <c r="J36" s="336"/>
      <c r="K36" s="289" t="s">
        <v>387</v>
      </c>
      <c r="L36" s="290"/>
      <c r="M36" s="290"/>
      <c r="N36" s="290"/>
      <c r="O36" s="290"/>
      <c r="P36" s="290"/>
      <c r="Q36" s="290"/>
      <c r="R36" s="290"/>
      <c r="S36" s="290"/>
      <c r="T36" s="341" t="s">
        <v>388</v>
      </c>
      <c r="U36" s="342"/>
      <c r="V36" s="1"/>
    </row>
    <row r="37" spans="1:22" ht="19.899999999999999" customHeight="1">
      <c r="A37" s="1"/>
      <c r="B37" s="127" t="s">
        <v>389</v>
      </c>
      <c r="C37" s="98"/>
      <c r="D37" s="98"/>
      <c r="E37" s="98"/>
      <c r="F37" s="98"/>
      <c r="G37" s="98"/>
      <c r="H37" s="98"/>
      <c r="I37" s="98"/>
      <c r="J37" s="98"/>
      <c r="K37" s="98"/>
      <c r="L37" s="127" t="s">
        <v>390</v>
      </c>
      <c r="M37" s="98"/>
      <c r="N37" s="98"/>
      <c r="O37" s="98"/>
      <c r="P37" s="98"/>
      <c r="Q37" s="98"/>
      <c r="R37" s="98"/>
      <c r="S37" s="98"/>
      <c r="T37" s="98"/>
      <c r="U37" s="98"/>
      <c r="V37" s="1"/>
    </row>
    <row r="38" spans="1:22" ht="16.899999999999999" customHeight="1">
      <c r="A38" s="1"/>
      <c r="B38" s="6"/>
      <c r="C38" s="8"/>
      <c r="D38" s="8"/>
      <c r="E38" s="8"/>
      <c r="F38" s="8"/>
      <c r="G38" s="8"/>
      <c r="H38" s="8"/>
      <c r="I38" s="8"/>
      <c r="J38" s="8"/>
      <c r="K38" s="7"/>
      <c r="L38" s="193" t="s">
        <v>478</v>
      </c>
      <c r="M38" s="194"/>
      <c r="N38" s="194"/>
      <c r="O38" s="194"/>
      <c r="P38" s="194"/>
      <c r="Q38" s="194"/>
      <c r="R38" s="193" t="s">
        <v>392</v>
      </c>
      <c r="S38" s="194"/>
      <c r="T38" s="194"/>
      <c r="U38" s="194"/>
      <c r="V38" s="1"/>
    </row>
    <row r="39" spans="1:22" ht="10.9" customHeight="1">
      <c r="A39" s="1"/>
      <c r="B39" s="6"/>
      <c r="C39" s="1"/>
      <c r="D39" s="1"/>
      <c r="E39" s="1"/>
      <c r="F39" s="1"/>
      <c r="G39" s="1"/>
      <c r="H39" s="1"/>
      <c r="I39" s="1"/>
      <c r="J39" s="1"/>
      <c r="K39" s="7"/>
      <c r="L39" s="303" t="s">
        <v>393</v>
      </c>
      <c r="M39" s="304"/>
      <c r="N39" s="304"/>
      <c r="O39" s="304"/>
      <c r="P39" s="304"/>
      <c r="Q39" s="304"/>
      <c r="R39" s="307" t="s">
        <v>479</v>
      </c>
      <c r="S39" s="308"/>
      <c r="T39" s="308"/>
      <c r="U39" s="308"/>
      <c r="V39" s="1"/>
    </row>
    <row r="40" spans="1:22" ht="10.9" customHeight="1">
      <c r="A40" s="1"/>
      <c r="B40" s="6"/>
      <c r="C40" s="1"/>
      <c r="D40" s="1"/>
      <c r="E40" s="1"/>
      <c r="F40" s="1"/>
      <c r="G40" s="1"/>
      <c r="H40" s="1"/>
      <c r="I40" s="1"/>
      <c r="J40" s="1"/>
      <c r="K40" s="7"/>
      <c r="L40" s="309" t="s">
        <v>396</v>
      </c>
      <c r="M40" s="310"/>
      <c r="N40" s="310"/>
      <c r="O40" s="310"/>
      <c r="P40" s="310"/>
      <c r="Q40" s="310"/>
      <c r="R40" s="279" t="s">
        <v>480</v>
      </c>
      <c r="S40" s="280"/>
      <c r="T40" s="280"/>
      <c r="U40" s="280"/>
      <c r="V40" s="1"/>
    </row>
    <row r="41" spans="1:22" ht="10.9" customHeight="1">
      <c r="A41" s="1"/>
      <c r="B41" s="6"/>
      <c r="C41" s="1"/>
      <c r="D41" s="1"/>
      <c r="E41" s="1"/>
      <c r="F41" s="1"/>
      <c r="G41" s="1"/>
      <c r="H41" s="1"/>
      <c r="I41" s="1"/>
      <c r="J41" s="1"/>
      <c r="K41" s="7"/>
      <c r="L41" s="295" t="s">
        <v>399</v>
      </c>
      <c r="M41" s="296"/>
      <c r="N41" s="296"/>
      <c r="O41" s="296"/>
      <c r="P41" s="296"/>
      <c r="Q41" s="296"/>
      <c r="R41" s="299" t="s">
        <v>481</v>
      </c>
      <c r="S41" s="300"/>
      <c r="T41" s="300"/>
      <c r="U41" s="300"/>
      <c r="V41" s="1"/>
    </row>
    <row r="42" spans="1:22" ht="10.9" customHeight="1">
      <c r="A42" s="1"/>
      <c r="B42" s="6"/>
      <c r="C42" s="1"/>
      <c r="D42" s="1"/>
      <c r="E42" s="1"/>
      <c r="F42" s="1"/>
      <c r="G42" s="1"/>
      <c r="H42" s="1"/>
      <c r="I42" s="1"/>
      <c r="J42" s="1"/>
      <c r="K42" s="7"/>
      <c r="L42" s="311" t="s">
        <v>404</v>
      </c>
      <c r="M42" s="312"/>
      <c r="N42" s="312"/>
      <c r="O42" s="312"/>
      <c r="P42" s="312"/>
      <c r="Q42" s="312"/>
      <c r="R42" s="315" t="s">
        <v>482</v>
      </c>
      <c r="S42" s="316"/>
      <c r="T42" s="316"/>
      <c r="U42" s="316"/>
      <c r="V42" s="1"/>
    </row>
    <row r="43" spans="1:22" ht="10.9" customHeight="1">
      <c r="A43" s="1"/>
      <c r="B43" s="9"/>
      <c r="C43" s="10"/>
      <c r="D43" s="10"/>
      <c r="E43" s="10"/>
      <c r="F43" s="10"/>
      <c r="G43" s="10"/>
      <c r="H43" s="10"/>
      <c r="I43" s="10"/>
      <c r="J43" s="10"/>
      <c r="K43" s="11"/>
      <c r="L43" s="317" t="s">
        <v>406</v>
      </c>
      <c r="M43" s="318"/>
      <c r="N43" s="318"/>
      <c r="O43" s="318"/>
      <c r="P43" s="318"/>
      <c r="Q43" s="318"/>
      <c r="R43" s="275" t="s">
        <v>483</v>
      </c>
      <c r="S43" s="276"/>
      <c r="T43" s="276"/>
      <c r="U43" s="276"/>
      <c r="V43" s="1"/>
    </row>
  </sheetData>
  <mergeCells count="118">
    <mergeCell ref="L43:Q43"/>
    <mergeCell ref="R43:U43"/>
    <mergeCell ref="L40:Q40"/>
    <mergeCell ref="R40:U40"/>
    <mergeCell ref="L41:Q41"/>
    <mergeCell ref="R41:U41"/>
    <mergeCell ref="L42:Q42"/>
    <mergeCell ref="R42:U42"/>
    <mergeCell ref="B37:K37"/>
    <mergeCell ref="L37:U37"/>
    <mergeCell ref="L38:Q38"/>
    <mergeCell ref="R38:U38"/>
    <mergeCell ref="L39:Q39"/>
    <mergeCell ref="R39:U39"/>
    <mergeCell ref="B35:H35"/>
    <mergeCell ref="I35:J35"/>
    <mergeCell ref="K35:S35"/>
    <mergeCell ref="T35:U35"/>
    <mergeCell ref="B36:H36"/>
    <mergeCell ref="I36:J36"/>
    <mergeCell ref="K36:S36"/>
    <mergeCell ref="T36:U36"/>
    <mergeCell ref="B33:H33"/>
    <mergeCell ref="I33:J33"/>
    <mergeCell ref="K33:S34"/>
    <mergeCell ref="T33:U34"/>
    <mergeCell ref="B34:H34"/>
    <mergeCell ref="I34:J34"/>
    <mergeCell ref="B31:H31"/>
    <mergeCell ref="I31:J31"/>
    <mergeCell ref="K31:S32"/>
    <mergeCell ref="T31:U32"/>
    <mergeCell ref="B32:H32"/>
    <mergeCell ref="I32:J32"/>
    <mergeCell ref="B28:U28"/>
    <mergeCell ref="B29:H29"/>
    <mergeCell ref="I29:J29"/>
    <mergeCell ref="K29:S30"/>
    <mergeCell ref="T29:U30"/>
    <mergeCell ref="B30:H30"/>
    <mergeCell ref="I30:J30"/>
    <mergeCell ref="B26:C26"/>
    <mergeCell ref="D26:G26"/>
    <mergeCell ref="H26:L26"/>
    <mergeCell ref="M26:O26"/>
    <mergeCell ref="B27:C27"/>
    <mergeCell ref="D27:G27"/>
    <mergeCell ref="H27:L27"/>
    <mergeCell ref="M27:O27"/>
    <mergeCell ref="B25:C25"/>
    <mergeCell ref="D25:G25"/>
    <mergeCell ref="H25:L25"/>
    <mergeCell ref="M25:O25"/>
    <mergeCell ref="F17:I17"/>
    <mergeCell ref="C18:D18"/>
    <mergeCell ref="F18:I18"/>
    <mergeCell ref="P25:R25"/>
    <mergeCell ref="C22:D22"/>
    <mergeCell ref="F22:I22"/>
    <mergeCell ref="B23:U23"/>
    <mergeCell ref="B24:C24"/>
    <mergeCell ref="D24:G24"/>
    <mergeCell ref="H24:L24"/>
    <mergeCell ref="M24:O24"/>
    <mergeCell ref="P24:R24"/>
    <mergeCell ref="S24:T24"/>
    <mergeCell ref="B10:B11"/>
    <mergeCell ref="C10:D11"/>
    <mergeCell ref="E10:E11"/>
    <mergeCell ref="F10:I11"/>
    <mergeCell ref="J10:U10"/>
    <mergeCell ref="J11:P22"/>
    <mergeCell ref="Q11:U22"/>
    <mergeCell ref="C12:D12"/>
    <mergeCell ref="F12:I12"/>
    <mergeCell ref="C13:D13"/>
    <mergeCell ref="F13:I13"/>
    <mergeCell ref="C14:D14"/>
    <mergeCell ref="F14:I14"/>
    <mergeCell ref="C15:D15"/>
    <mergeCell ref="F15:I15"/>
    <mergeCell ref="C16:D16"/>
    <mergeCell ref="C19:D19"/>
    <mergeCell ref="F19:I19"/>
    <mergeCell ref="C20:D20"/>
    <mergeCell ref="F20:I20"/>
    <mergeCell ref="C21:D21"/>
    <mergeCell ref="F21:I21"/>
    <mergeCell ref="F16:I16"/>
    <mergeCell ref="C17:D17"/>
    <mergeCell ref="B8:F8"/>
    <mergeCell ref="G8:M8"/>
    <mergeCell ref="N8:U8"/>
    <mergeCell ref="B9:F9"/>
    <mergeCell ref="G9:M9"/>
    <mergeCell ref="N9:U9"/>
    <mergeCell ref="B6:C6"/>
    <mergeCell ref="D6:K6"/>
    <mergeCell ref="L6:N6"/>
    <mergeCell ref="O6:U6"/>
    <mergeCell ref="B7:C7"/>
    <mergeCell ref="D7:K7"/>
    <mergeCell ref="B3:C3"/>
    <mergeCell ref="D3:K3"/>
    <mergeCell ref="B4:C4"/>
    <mergeCell ref="D4:U4"/>
    <mergeCell ref="B5:C5"/>
    <mergeCell ref="D5:K5"/>
    <mergeCell ref="L5:N5"/>
    <mergeCell ref="O5:U5"/>
    <mergeCell ref="B1:C1"/>
    <mergeCell ref="D1:K1"/>
    <mergeCell ref="L1:N1"/>
    <mergeCell ref="O1:U1"/>
    <mergeCell ref="B2:C2"/>
    <mergeCell ref="D2:K2"/>
    <mergeCell ref="L2:N2"/>
    <mergeCell ref="O2:U2"/>
  </mergeCells>
  <pageMargins left="0" right="0" top="0" bottom="0" header="0" footer="0"/>
  <pageSetup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187C3E-56D4-4472-8659-7ED1E7E98006}">
  <dimension ref="A1:AT254"/>
  <sheetViews>
    <sheetView workbookViewId="0">
      <selection activeCell="AS254" sqref="AS254"/>
    </sheetView>
  </sheetViews>
  <sheetFormatPr baseColWidth="10" defaultRowHeight="15"/>
  <cols>
    <col min="1" max="1" width="11.5703125" customWidth="1"/>
    <col min="2" max="21" width="11.5703125" hidden="1" customWidth="1"/>
    <col min="22" max="22" width="11.5703125" customWidth="1"/>
    <col min="23" max="26" width="11.5703125" hidden="1" customWidth="1"/>
    <col min="27" max="31" width="6.7109375" customWidth="1"/>
    <col min="32" max="33" width="7.7109375" customWidth="1"/>
    <col min="34" max="35" width="11.5703125" hidden="1" customWidth="1"/>
    <col min="37" max="38" width="11.5703125" hidden="1" customWidth="1"/>
    <col min="40" max="44" width="11.5703125" hidden="1" customWidth="1"/>
    <col min="45" max="45" width="18.28515625" customWidth="1"/>
    <col min="46" max="46" width="32" customWidth="1"/>
  </cols>
  <sheetData>
    <row r="1" spans="1:46" s="57" customFormat="1" ht="81" customHeight="1">
      <c r="A1" s="58" t="s">
        <v>485</v>
      </c>
      <c r="B1" s="58" t="s">
        <v>486</v>
      </c>
      <c r="C1" s="58" t="s">
        <v>487</v>
      </c>
      <c r="D1" s="58" t="s">
        <v>488</v>
      </c>
      <c r="E1" s="58" t="s">
        <v>489</v>
      </c>
      <c r="F1" s="58" t="s">
        <v>490</v>
      </c>
      <c r="G1" s="58" t="s">
        <v>491</v>
      </c>
      <c r="H1" s="58" t="s">
        <v>492</v>
      </c>
      <c r="I1" s="58" t="s">
        <v>493</v>
      </c>
      <c r="J1" s="58" t="s">
        <v>494</v>
      </c>
      <c r="K1" s="58" t="s">
        <v>495</v>
      </c>
      <c r="L1" s="58" t="s">
        <v>496</v>
      </c>
      <c r="M1" s="58" t="s">
        <v>497</v>
      </c>
      <c r="N1" s="58" t="s">
        <v>498</v>
      </c>
      <c r="O1" s="58" t="s">
        <v>499</v>
      </c>
      <c r="P1" s="58" t="s">
        <v>500</v>
      </c>
      <c r="Q1" s="58" t="s">
        <v>501</v>
      </c>
      <c r="R1" s="58" t="s">
        <v>502</v>
      </c>
      <c r="S1" s="58" t="s">
        <v>503</v>
      </c>
      <c r="T1" s="58" t="s">
        <v>504</v>
      </c>
      <c r="U1" s="58" t="s">
        <v>505</v>
      </c>
      <c r="V1" s="58" t="s">
        <v>506</v>
      </c>
      <c r="W1" s="58" t="s">
        <v>507</v>
      </c>
      <c r="X1" s="58" t="s">
        <v>508</v>
      </c>
      <c r="Y1" s="58" t="s">
        <v>509</v>
      </c>
      <c r="Z1" s="58" t="s">
        <v>510</v>
      </c>
      <c r="AA1" s="64" t="s">
        <v>511</v>
      </c>
      <c r="AB1" s="64" t="s">
        <v>512</v>
      </c>
      <c r="AC1" s="64" t="s">
        <v>513</v>
      </c>
      <c r="AD1" s="64" t="s">
        <v>514</v>
      </c>
      <c r="AE1" s="64" t="s">
        <v>515</v>
      </c>
      <c r="AF1" s="64" t="s">
        <v>516</v>
      </c>
      <c r="AG1" s="64" t="s">
        <v>517</v>
      </c>
      <c r="AH1" s="64" t="s">
        <v>518</v>
      </c>
      <c r="AI1" s="64" t="s">
        <v>519</v>
      </c>
      <c r="AJ1" s="64" t="s">
        <v>520</v>
      </c>
      <c r="AK1" s="64" t="s">
        <v>521</v>
      </c>
      <c r="AL1" s="64" t="s">
        <v>522</v>
      </c>
      <c r="AM1" s="64" t="s">
        <v>523</v>
      </c>
      <c r="AN1" s="64" t="s">
        <v>523</v>
      </c>
      <c r="AO1" s="64" t="s">
        <v>523</v>
      </c>
      <c r="AP1" s="64" t="s">
        <v>523</v>
      </c>
      <c r="AQ1" s="64" t="s">
        <v>523</v>
      </c>
      <c r="AR1" s="64" t="s">
        <v>523</v>
      </c>
      <c r="AS1" s="65" t="s">
        <v>539</v>
      </c>
      <c r="AT1" s="66" t="s">
        <v>548</v>
      </c>
    </row>
    <row r="2" spans="1:46">
      <c r="A2" s="59"/>
      <c r="B2" s="59"/>
      <c r="C2" s="59">
        <v>4420100</v>
      </c>
      <c r="D2" s="59"/>
      <c r="E2" s="59">
        <v>95001</v>
      </c>
      <c r="F2" s="60">
        <v>45932</v>
      </c>
      <c r="G2" s="59" t="s">
        <v>524</v>
      </c>
      <c r="H2" s="59" t="s">
        <v>75</v>
      </c>
      <c r="I2" s="59" t="s">
        <v>525</v>
      </c>
      <c r="J2" s="59"/>
      <c r="K2" s="59"/>
      <c r="L2" s="59" t="s">
        <v>16</v>
      </c>
      <c r="M2" s="59" t="s">
        <v>526</v>
      </c>
      <c r="N2" s="59" t="s">
        <v>10</v>
      </c>
      <c r="O2" s="59" t="s">
        <v>24</v>
      </c>
      <c r="P2" s="59" t="s">
        <v>527</v>
      </c>
      <c r="Q2" s="59" t="s">
        <v>528</v>
      </c>
      <c r="R2" s="59" t="s">
        <v>31</v>
      </c>
      <c r="S2" s="59" t="s">
        <v>70</v>
      </c>
      <c r="T2" s="59"/>
      <c r="U2" s="59" t="s">
        <v>68</v>
      </c>
      <c r="V2" s="59">
        <v>1</v>
      </c>
      <c r="W2" s="59"/>
      <c r="X2" s="59"/>
      <c r="Y2" s="59" t="s">
        <v>106</v>
      </c>
      <c r="Z2" s="59">
        <v>6001427</v>
      </c>
      <c r="AA2" s="59">
        <v>1</v>
      </c>
      <c r="AB2" s="59" t="s">
        <v>529</v>
      </c>
      <c r="AC2" s="59">
        <v>1</v>
      </c>
      <c r="AD2" s="59">
        <v>1</v>
      </c>
      <c r="AE2" s="59">
        <v>233</v>
      </c>
      <c r="AF2" s="59"/>
      <c r="AG2" s="59"/>
      <c r="AH2" s="59" t="s">
        <v>530</v>
      </c>
      <c r="AI2" s="59">
        <v>25410547</v>
      </c>
      <c r="AJ2" s="59" t="s">
        <v>246</v>
      </c>
      <c r="AK2" s="59">
        <v>67778</v>
      </c>
      <c r="AL2" s="59" t="s">
        <v>217</v>
      </c>
      <c r="AM2" s="59">
        <v>275</v>
      </c>
      <c r="AN2" s="59" t="s">
        <v>531</v>
      </c>
      <c r="AO2" s="59"/>
      <c r="AP2" s="59" t="s">
        <v>532</v>
      </c>
      <c r="AQ2" s="59"/>
      <c r="AR2" s="59" t="s">
        <v>532</v>
      </c>
      <c r="AS2" s="59" t="s">
        <v>544</v>
      </c>
    </row>
    <row r="3" spans="1:46">
      <c r="A3" s="59"/>
      <c r="B3" s="59"/>
      <c r="C3" s="59">
        <v>4420100</v>
      </c>
      <c r="D3" s="59"/>
      <c r="E3" s="59">
        <v>95001</v>
      </c>
      <c r="F3" s="60">
        <v>45932</v>
      </c>
      <c r="G3" s="59" t="s">
        <v>524</v>
      </c>
      <c r="H3" s="59" t="s">
        <v>75</v>
      </c>
      <c r="I3" s="59" t="s">
        <v>525</v>
      </c>
      <c r="J3" s="59"/>
      <c r="K3" s="59"/>
      <c r="L3" s="59" t="s">
        <v>16</v>
      </c>
      <c r="M3" s="59" t="s">
        <v>526</v>
      </c>
      <c r="N3" s="59" t="s">
        <v>10</v>
      </c>
      <c r="O3" s="59" t="s">
        <v>24</v>
      </c>
      <c r="P3" s="59" t="s">
        <v>527</v>
      </c>
      <c r="Q3" s="59" t="s">
        <v>528</v>
      </c>
      <c r="R3" s="59" t="s">
        <v>31</v>
      </c>
      <c r="S3" s="59" t="s">
        <v>70</v>
      </c>
      <c r="T3" s="59"/>
      <c r="U3" s="59" t="s">
        <v>68</v>
      </c>
      <c r="V3" s="59">
        <v>1</v>
      </c>
      <c r="W3" s="59"/>
      <c r="X3" s="59"/>
      <c r="Y3" s="59" t="s">
        <v>106</v>
      </c>
      <c r="Z3" s="59">
        <v>6001428</v>
      </c>
      <c r="AA3" s="59">
        <v>2</v>
      </c>
      <c r="AB3" s="59" t="s">
        <v>529</v>
      </c>
      <c r="AC3" s="59">
        <v>1</v>
      </c>
      <c r="AD3" s="59">
        <v>1</v>
      </c>
      <c r="AE3" s="59">
        <v>105</v>
      </c>
      <c r="AF3" s="59"/>
      <c r="AG3" s="59"/>
      <c r="AH3" s="59" t="s">
        <v>530</v>
      </c>
      <c r="AI3" s="59">
        <v>25410548</v>
      </c>
      <c r="AJ3" s="59" t="s">
        <v>246</v>
      </c>
      <c r="AK3" s="59">
        <v>67778</v>
      </c>
      <c r="AL3" s="59" t="s">
        <v>217</v>
      </c>
      <c r="AM3" s="59">
        <v>222</v>
      </c>
      <c r="AN3" s="59" t="s">
        <v>531</v>
      </c>
      <c r="AO3" s="59"/>
      <c r="AP3" s="59" t="s">
        <v>532</v>
      </c>
      <c r="AQ3" s="59"/>
      <c r="AR3" s="59" t="s">
        <v>532</v>
      </c>
      <c r="AS3" s="59" t="s">
        <v>544</v>
      </c>
    </row>
    <row r="4" spans="1:46">
      <c r="A4" s="59"/>
      <c r="B4" s="59"/>
      <c r="C4" s="59">
        <v>4420100</v>
      </c>
      <c r="D4" s="59"/>
      <c r="E4" s="59">
        <v>95001</v>
      </c>
      <c r="F4" s="60">
        <v>45932</v>
      </c>
      <c r="G4" s="59" t="s">
        <v>524</v>
      </c>
      <c r="H4" s="59" t="s">
        <v>75</v>
      </c>
      <c r="I4" s="59" t="s">
        <v>525</v>
      </c>
      <c r="J4" s="59"/>
      <c r="K4" s="59"/>
      <c r="L4" s="59" t="s">
        <v>16</v>
      </c>
      <c r="M4" s="59" t="s">
        <v>526</v>
      </c>
      <c r="N4" s="59" t="s">
        <v>10</v>
      </c>
      <c r="O4" s="59" t="s">
        <v>24</v>
      </c>
      <c r="P4" s="59" t="s">
        <v>527</v>
      </c>
      <c r="Q4" s="59" t="s">
        <v>528</v>
      </c>
      <c r="R4" s="59" t="s">
        <v>31</v>
      </c>
      <c r="S4" s="59" t="s">
        <v>70</v>
      </c>
      <c r="T4" s="59"/>
      <c r="U4" s="59" t="s">
        <v>68</v>
      </c>
      <c r="V4" s="59">
        <v>1</v>
      </c>
      <c r="W4" s="59"/>
      <c r="X4" s="59"/>
      <c r="Y4" s="59" t="s">
        <v>106</v>
      </c>
      <c r="Z4" s="59">
        <v>6001429</v>
      </c>
      <c r="AA4" s="59">
        <v>3</v>
      </c>
      <c r="AB4" s="59" t="s">
        <v>529</v>
      </c>
      <c r="AC4" s="59">
        <v>1</v>
      </c>
      <c r="AD4" s="59">
        <v>1</v>
      </c>
      <c r="AE4" s="59">
        <v>117</v>
      </c>
      <c r="AF4" s="59"/>
      <c r="AG4" s="59"/>
      <c r="AH4" s="59" t="s">
        <v>530</v>
      </c>
      <c r="AI4" s="59">
        <v>25410549</v>
      </c>
      <c r="AJ4" s="59" t="s">
        <v>246</v>
      </c>
      <c r="AK4" s="59">
        <v>67778</v>
      </c>
      <c r="AL4" s="59" t="s">
        <v>217</v>
      </c>
      <c r="AM4" s="59">
        <v>226</v>
      </c>
      <c r="AN4" s="59" t="s">
        <v>531</v>
      </c>
      <c r="AO4" s="59"/>
      <c r="AP4" s="59" t="s">
        <v>532</v>
      </c>
      <c r="AQ4" s="59"/>
      <c r="AR4" s="59" t="s">
        <v>532</v>
      </c>
      <c r="AS4" s="59" t="s">
        <v>544</v>
      </c>
    </row>
    <row r="5" spans="1:46">
      <c r="A5" s="59"/>
      <c r="B5" s="59"/>
      <c r="C5" s="59">
        <v>4420100</v>
      </c>
      <c r="D5" s="59"/>
      <c r="E5" s="59">
        <v>95001</v>
      </c>
      <c r="F5" s="60">
        <v>45932</v>
      </c>
      <c r="G5" s="59" t="s">
        <v>524</v>
      </c>
      <c r="H5" s="59" t="s">
        <v>75</v>
      </c>
      <c r="I5" s="59" t="s">
        <v>525</v>
      </c>
      <c r="J5" s="59"/>
      <c r="K5" s="59"/>
      <c r="L5" s="59" t="s">
        <v>16</v>
      </c>
      <c r="M5" s="59" t="s">
        <v>526</v>
      </c>
      <c r="N5" s="59" t="s">
        <v>10</v>
      </c>
      <c r="O5" s="59" t="s">
        <v>24</v>
      </c>
      <c r="P5" s="59" t="s">
        <v>527</v>
      </c>
      <c r="Q5" s="59" t="s">
        <v>528</v>
      </c>
      <c r="R5" s="59" t="s">
        <v>31</v>
      </c>
      <c r="S5" s="59" t="s">
        <v>70</v>
      </c>
      <c r="T5" s="59"/>
      <c r="U5" s="59" t="s">
        <v>68</v>
      </c>
      <c r="V5" s="59">
        <v>1</v>
      </c>
      <c r="W5" s="59"/>
      <c r="X5" s="59"/>
      <c r="Y5" s="59" t="s">
        <v>106</v>
      </c>
      <c r="Z5" s="59">
        <v>6001430</v>
      </c>
      <c r="AA5" s="59">
        <v>4</v>
      </c>
      <c r="AB5" s="59" t="s">
        <v>529</v>
      </c>
      <c r="AC5" s="59">
        <v>1</v>
      </c>
      <c r="AD5" s="59">
        <v>1</v>
      </c>
      <c r="AE5" s="59">
        <v>143</v>
      </c>
      <c r="AF5" s="59"/>
      <c r="AG5" s="59"/>
      <c r="AH5" s="59" t="s">
        <v>530</v>
      </c>
      <c r="AI5" s="59">
        <v>25410550</v>
      </c>
      <c r="AJ5" s="59" t="s">
        <v>246</v>
      </c>
      <c r="AK5" s="59">
        <v>67778</v>
      </c>
      <c r="AL5" s="59" t="s">
        <v>217</v>
      </c>
      <c r="AM5" s="59">
        <v>242</v>
      </c>
      <c r="AN5" s="59" t="s">
        <v>531</v>
      </c>
      <c r="AO5" s="59"/>
      <c r="AP5" s="59" t="s">
        <v>532</v>
      </c>
      <c r="AQ5" s="59"/>
      <c r="AR5" s="59" t="s">
        <v>532</v>
      </c>
      <c r="AS5" s="59" t="s">
        <v>544</v>
      </c>
    </row>
    <row r="6" spans="1:46">
      <c r="A6" s="59"/>
      <c r="B6" s="59"/>
      <c r="C6" s="59">
        <v>4420100</v>
      </c>
      <c r="D6" s="59"/>
      <c r="E6" s="59">
        <v>95001</v>
      </c>
      <c r="F6" s="60">
        <v>45932</v>
      </c>
      <c r="G6" s="59" t="s">
        <v>524</v>
      </c>
      <c r="H6" s="59" t="s">
        <v>75</v>
      </c>
      <c r="I6" s="59" t="s">
        <v>525</v>
      </c>
      <c r="J6" s="59"/>
      <c r="K6" s="59"/>
      <c r="L6" s="59" t="s">
        <v>16</v>
      </c>
      <c r="M6" s="59" t="s">
        <v>526</v>
      </c>
      <c r="N6" s="59" t="s">
        <v>10</v>
      </c>
      <c r="O6" s="59" t="s">
        <v>24</v>
      </c>
      <c r="P6" s="59" t="s">
        <v>527</v>
      </c>
      <c r="Q6" s="59" t="s">
        <v>528</v>
      </c>
      <c r="R6" s="59" t="s">
        <v>31</v>
      </c>
      <c r="S6" s="59" t="s">
        <v>70</v>
      </c>
      <c r="T6" s="59"/>
      <c r="U6" s="59" t="s">
        <v>68</v>
      </c>
      <c r="V6" s="59">
        <v>1</v>
      </c>
      <c r="W6" s="59"/>
      <c r="X6" s="59"/>
      <c r="Y6" s="59" t="s">
        <v>106</v>
      </c>
      <c r="Z6" s="59">
        <v>6001431</v>
      </c>
      <c r="AA6" s="59">
        <v>5</v>
      </c>
      <c r="AB6" s="59" t="s">
        <v>529</v>
      </c>
      <c r="AC6" s="59">
        <v>1</v>
      </c>
      <c r="AD6" s="59">
        <v>1</v>
      </c>
      <c r="AE6" s="59">
        <v>107</v>
      </c>
      <c r="AF6" s="59"/>
      <c r="AG6" s="59"/>
      <c r="AH6" s="59" t="s">
        <v>530</v>
      </c>
      <c r="AI6" s="59">
        <v>25410551</v>
      </c>
      <c r="AJ6" s="59" t="s">
        <v>246</v>
      </c>
      <c r="AK6" s="59">
        <v>67778</v>
      </c>
      <c r="AL6" s="59" t="s">
        <v>217</v>
      </c>
      <c r="AM6" s="59">
        <v>216</v>
      </c>
      <c r="AN6" s="59" t="s">
        <v>531</v>
      </c>
      <c r="AO6" s="59"/>
      <c r="AP6" s="59" t="s">
        <v>532</v>
      </c>
      <c r="AQ6" s="59"/>
      <c r="AR6" s="59" t="s">
        <v>532</v>
      </c>
      <c r="AS6" s="59" t="s">
        <v>544</v>
      </c>
    </row>
    <row r="7" spans="1:46">
      <c r="A7" s="59"/>
      <c r="B7" s="59"/>
      <c r="C7" s="59">
        <v>4420100</v>
      </c>
      <c r="D7" s="59"/>
      <c r="E7" s="59">
        <v>95001</v>
      </c>
      <c r="F7" s="60">
        <v>45932</v>
      </c>
      <c r="G7" s="59" t="s">
        <v>524</v>
      </c>
      <c r="H7" s="59" t="s">
        <v>75</v>
      </c>
      <c r="I7" s="59" t="s">
        <v>525</v>
      </c>
      <c r="J7" s="59"/>
      <c r="K7" s="59"/>
      <c r="L7" s="59" t="s">
        <v>16</v>
      </c>
      <c r="M7" s="59" t="s">
        <v>526</v>
      </c>
      <c r="N7" s="59" t="s">
        <v>10</v>
      </c>
      <c r="O7" s="59" t="s">
        <v>24</v>
      </c>
      <c r="P7" s="59" t="s">
        <v>527</v>
      </c>
      <c r="Q7" s="59" t="s">
        <v>528</v>
      </c>
      <c r="R7" s="59" t="s">
        <v>31</v>
      </c>
      <c r="S7" s="59" t="s">
        <v>70</v>
      </c>
      <c r="T7" s="59"/>
      <c r="U7" s="59" t="s">
        <v>68</v>
      </c>
      <c r="V7" s="59">
        <v>1</v>
      </c>
      <c r="W7" s="59"/>
      <c r="X7" s="59"/>
      <c r="Y7" s="59" t="s">
        <v>106</v>
      </c>
      <c r="Z7" s="59">
        <v>6001432</v>
      </c>
      <c r="AA7" s="59">
        <v>6</v>
      </c>
      <c r="AB7" s="59" t="s">
        <v>529</v>
      </c>
      <c r="AC7" s="59">
        <v>1</v>
      </c>
      <c r="AD7" s="59">
        <v>1</v>
      </c>
      <c r="AE7" s="59">
        <v>139</v>
      </c>
      <c r="AF7" s="59"/>
      <c r="AG7" s="59"/>
      <c r="AH7" s="59" t="s">
        <v>530</v>
      </c>
      <c r="AI7" s="59">
        <v>25410552</v>
      </c>
      <c r="AJ7" s="59" t="s">
        <v>246</v>
      </c>
      <c r="AK7" s="59">
        <v>67778</v>
      </c>
      <c r="AL7" s="59" t="s">
        <v>217</v>
      </c>
      <c r="AM7" s="59">
        <v>233</v>
      </c>
      <c r="AN7" s="59" t="s">
        <v>531</v>
      </c>
      <c r="AO7" s="59"/>
      <c r="AP7" s="59" t="s">
        <v>532</v>
      </c>
      <c r="AQ7" s="59"/>
      <c r="AR7" s="59" t="s">
        <v>532</v>
      </c>
      <c r="AS7" s="59" t="s">
        <v>544</v>
      </c>
    </row>
    <row r="8" spans="1:46">
      <c r="A8" s="59"/>
      <c r="B8" s="59"/>
      <c r="C8" s="59">
        <v>4420100</v>
      </c>
      <c r="D8" s="59"/>
      <c r="E8" s="59">
        <v>95001</v>
      </c>
      <c r="F8" s="60">
        <v>45932</v>
      </c>
      <c r="G8" s="59" t="s">
        <v>524</v>
      </c>
      <c r="H8" s="59" t="s">
        <v>75</v>
      </c>
      <c r="I8" s="59" t="s">
        <v>525</v>
      </c>
      <c r="J8" s="59"/>
      <c r="K8" s="59"/>
      <c r="L8" s="59" t="s">
        <v>16</v>
      </c>
      <c r="M8" s="59" t="s">
        <v>526</v>
      </c>
      <c r="N8" s="59" t="s">
        <v>10</v>
      </c>
      <c r="O8" s="59" t="s">
        <v>24</v>
      </c>
      <c r="P8" s="59" t="s">
        <v>527</v>
      </c>
      <c r="Q8" s="59" t="s">
        <v>528</v>
      </c>
      <c r="R8" s="59" t="s">
        <v>31</v>
      </c>
      <c r="S8" s="59" t="s">
        <v>70</v>
      </c>
      <c r="T8" s="59"/>
      <c r="U8" s="59" t="s">
        <v>68</v>
      </c>
      <c r="V8" s="59">
        <v>1</v>
      </c>
      <c r="W8" s="59"/>
      <c r="X8" s="59"/>
      <c r="Y8" s="59" t="s">
        <v>106</v>
      </c>
      <c r="Z8" s="59">
        <v>6001433</v>
      </c>
      <c r="AA8" s="59">
        <v>7</v>
      </c>
      <c r="AB8" s="59" t="s">
        <v>529</v>
      </c>
      <c r="AC8" s="59">
        <v>1</v>
      </c>
      <c r="AD8" s="59">
        <v>1</v>
      </c>
      <c r="AE8" s="59">
        <v>55</v>
      </c>
      <c r="AF8" s="59"/>
      <c r="AG8" s="59"/>
      <c r="AH8" s="59" t="s">
        <v>530</v>
      </c>
      <c r="AI8" s="59">
        <v>25410553</v>
      </c>
      <c r="AJ8" s="59" t="s">
        <v>246</v>
      </c>
      <c r="AK8" s="59">
        <v>67778</v>
      </c>
      <c r="AL8" s="59" t="s">
        <v>217</v>
      </c>
      <c r="AM8" s="59">
        <v>176</v>
      </c>
      <c r="AN8" s="59" t="s">
        <v>531</v>
      </c>
      <c r="AO8" s="59"/>
      <c r="AP8" s="59" t="s">
        <v>532</v>
      </c>
      <c r="AQ8" s="59"/>
      <c r="AR8" s="59" t="s">
        <v>532</v>
      </c>
      <c r="AS8" s="59" t="s">
        <v>544</v>
      </c>
    </row>
    <row r="9" spans="1:46">
      <c r="A9" s="59"/>
      <c r="B9" s="59"/>
      <c r="C9" s="59">
        <v>4420100</v>
      </c>
      <c r="D9" s="59"/>
      <c r="E9" s="59">
        <v>95001</v>
      </c>
      <c r="F9" s="60">
        <v>45932</v>
      </c>
      <c r="G9" s="59" t="s">
        <v>524</v>
      </c>
      <c r="H9" s="59" t="s">
        <v>75</v>
      </c>
      <c r="I9" s="59" t="s">
        <v>525</v>
      </c>
      <c r="J9" s="59"/>
      <c r="K9" s="59"/>
      <c r="L9" s="59" t="s">
        <v>16</v>
      </c>
      <c r="M9" s="59" t="s">
        <v>526</v>
      </c>
      <c r="N9" s="59" t="s">
        <v>10</v>
      </c>
      <c r="O9" s="59" t="s">
        <v>24</v>
      </c>
      <c r="P9" s="59" t="s">
        <v>527</v>
      </c>
      <c r="Q9" s="59" t="s">
        <v>528</v>
      </c>
      <c r="R9" s="59" t="s">
        <v>31</v>
      </c>
      <c r="S9" s="59" t="s">
        <v>70</v>
      </c>
      <c r="T9" s="59"/>
      <c r="U9" s="59" t="s">
        <v>68</v>
      </c>
      <c r="V9" s="59">
        <v>1</v>
      </c>
      <c r="W9" s="59"/>
      <c r="X9" s="59"/>
      <c r="Y9" s="59" t="s">
        <v>106</v>
      </c>
      <c r="Z9" s="59">
        <v>6001434</v>
      </c>
      <c r="AA9" s="59">
        <v>8</v>
      </c>
      <c r="AB9" s="59" t="s">
        <v>529</v>
      </c>
      <c r="AC9" s="59">
        <v>1</v>
      </c>
      <c r="AD9" s="59">
        <v>1</v>
      </c>
      <c r="AE9" s="59">
        <v>120</v>
      </c>
      <c r="AF9" s="59"/>
      <c r="AG9" s="59"/>
      <c r="AH9" s="59" t="s">
        <v>530</v>
      </c>
      <c r="AI9" s="59">
        <v>25410554</v>
      </c>
      <c r="AJ9" s="59" t="s">
        <v>246</v>
      </c>
      <c r="AK9" s="59">
        <v>67778</v>
      </c>
      <c r="AL9" s="59" t="s">
        <v>217</v>
      </c>
      <c r="AM9" s="59">
        <v>226</v>
      </c>
      <c r="AN9" s="59" t="s">
        <v>531</v>
      </c>
      <c r="AO9" s="59"/>
      <c r="AP9" s="59" t="s">
        <v>532</v>
      </c>
      <c r="AQ9" s="59"/>
      <c r="AR9" s="59" t="s">
        <v>532</v>
      </c>
      <c r="AS9" s="59" t="s">
        <v>544</v>
      </c>
    </row>
    <row r="10" spans="1:46">
      <c r="A10" s="59"/>
      <c r="B10" s="59"/>
      <c r="C10" s="59">
        <v>4420100</v>
      </c>
      <c r="D10" s="59"/>
      <c r="E10" s="59">
        <v>95001</v>
      </c>
      <c r="F10" s="60">
        <v>45932</v>
      </c>
      <c r="G10" s="59" t="s">
        <v>524</v>
      </c>
      <c r="H10" s="59" t="s">
        <v>75</v>
      </c>
      <c r="I10" s="59" t="s">
        <v>525</v>
      </c>
      <c r="J10" s="59"/>
      <c r="K10" s="59"/>
      <c r="L10" s="59" t="s">
        <v>16</v>
      </c>
      <c r="M10" s="59" t="s">
        <v>526</v>
      </c>
      <c r="N10" s="59" t="s">
        <v>10</v>
      </c>
      <c r="O10" s="59" t="s">
        <v>24</v>
      </c>
      <c r="P10" s="59" t="s">
        <v>527</v>
      </c>
      <c r="Q10" s="59" t="s">
        <v>528</v>
      </c>
      <c r="R10" s="59" t="s">
        <v>31</v>
      </c>
      <c r="S10" s="59" t="s">
        <v>70</v>
      </c>
      <c r="T10" s="59"/>
      <c r="U10" s="59" t="s">
        <v>68</v>
      </c>
      <c r="V10" s="59">
        <v>1</v>
      </c>
      <c r="W10" s="59"/>
      <c r="X10" s="59"/>
      <c r="Y10" s="59" t="s">
        <v>106</v>
      </c>
      <c r="Z10" s="59">
        <v>6001435</v>
      </c>
      <c r="AA10" s="59">
        <v>9</v>
      </c>
      <c r="AB10" s="59" t="s">
        <v>529</v>
      </c>
      <c r="AC10" s="59">
        <v>1</v>
      </c>
      <c r="AD10" s="59">
        <v>1</v>
      </c>
      <c r="AE10" s="59">
        <v>64</v>
      </c>
      <c r="AF10" s="59"/>
      <c r="AG10" s="59"/>
      <c r="AH10" s="59" t="s">
        <v>530</v>
      </c>
      <c r="AI10" s="59">
        <v>25410555</v>
      </c>
      <c r="AJ10" s="59" t="s">
        <v>246</v>
      </c>
      <c r="AK10" s="59">
        <v>67778</v>
      </c>
      <c r="AL10" s="59" t="s">
        <v>217</v>
      </c>
      <c r="AM10" s="59">
        <v>187</v>
      </c>
      <c r="AN10" s="59" t="s">
        <v>531</v>
      </c>
      <c r="AO10" s="59"/>
      <c r="AP10" s="59" t="s">
        <v>532</v>
      </c>
      <c r="AQ10" s="59"/>
      <c r="AR10" s="59" t="s">
        <v>532</v>
      </c>
      <c r="AS10" s="59" t="s">
        <v>544</v>
      </c>
    </row>
    <row r="11" spans="1:46">
      <c r="A11" s="59"/>
      <c r="B11" s="59"/>
      <c r="C11" s="59">
        <v>4420100</v>
      </c>
      <c r="D11" s="59"/>
      <c r="E11" s="59">
        <v>95001</v>
      </c>
      <c r="F11" s="60">
        <v>45932</v>
      </c>
      <c r="G11" s="59" t="s">
        <v>524</v>
      </c>
      <c r="H11" s="59" t="s">
        <v>75</v>
      </c>
      <c r="I11" s="59" t="s">
        <v>525</v>
      </c>
      <c r="J11" s="59"/>
      <c r="K11" s="59"/>
      <c r="L11" s="59" t="s">
        <v>16</v>
      </c>
      <c r="M11" s="59" t="s">
        <v>526</v>
      </c>
      <c r="N11" s="59" t="s">
        <v>10</v>
      </c>
      <c r="O11" s="59" t="s">
        <v>24</v>
      </c>
      <c r="P11" s="59" t="s">
        <v>527</v>
      </c>
      <c r="Q11" s="59" t="s">
        <v>528</v>
      </c>
      <c r="R11" s="59" t="s">
        <v>31</v>
      </c>
      <c r="S11" s="59" t="s">
        <v>70</v>
      </c>
      <c r="T11" s="59"/>
      <c r="U11" s="59" t="s">
        <v>68</v>
      </c>
      <c r="V11" s="59">
        <v>1</v>
      </c>
      <c r="W11" s="59"/>
      <c r="X11" s="59"/>
      <c r="Y11" s="59" t="s">
        <v>106</v>
      </c>
      <c r="Z11" s="59">
        <v>6001436</v>
      </c>
      <c r="AA11" s="59">
        <v>10</v>
      </c>
      <c r="AB11" s="59" t="s">
        <v>529</v>
      </c>
      <c r="AC11" s="59">
        <v>1</v>
      </c>
      <c r="AD11" s="59">
        <v>1</v>
      </c>
      <c r="AE11" s="59">
        <v>78</v>
      </c>
      <c r="AF11" s="59"/>
      <c r="AG11" s="59"/>
      <c r="AH11" s="59" t="s">
        <v>530</v>
      </c>
      <c r="AI11" s="59">
        <v>25410556</v>
      </c>
      <c r="AJ11" s="59" t="s">
        <v>246</v>
      </c>
      <c r="AK11" s="59">
        <v>67778</v>
      </c>
      <c r="AL11" s="59" t="s">
        <v>217</v>
      </c>
      <c r="AM11" s="59">
        <v>197</v>
      </c>
      <c r="AN11" s="59" t="s">
        <v>531</v>
      </c>
      <c r="AO11" s="59"/>
      <c r="AP11" s="59" t="s">
        <v>532</v>
      </c>
      <c r="AQ11" s="59"/>
      <c r="AR11" s="59" t="s">
        <v>532</v>
      </c>
      <c r="AS11" s="59" t="s">
        <v>544</v>
      </c>
    </row>
    <row r="12" spans="1:46">
      <c r="A12" s="59"/>
      <c r="B12" s="59"/>
      <c r="C12" s="59">
        <v>4420100</v>
      </c>
      <c r="D12" s="59"/>
      <c r="E12" s="59">
        <v>95001</v>
      </c>
      <c r="F12" s="60">
        <v>45932</v>
      </c>
      <c r="G12" s="59" t="s">
        <v>524</v>
      </c>
      <c r="H12" s="59" t="s">
        <v>75</v>
      </c>
      <c r="I12" s="59" t="s">
        <v>525</v>
      </c>
      <c r="J12" s="59"/>
      <c r="K12" s="59"/>
      <c r="L12" s="59" t="s">
        <v>16</v>
      </c>
      <c r="M12" s="59" t="s">
        <v>526</v>
      </c>
      <c r="N12" s="59" t="s">
        <v>10</v>
      </c>
      <c r="O12" s="59" t="s">
        <v>24</v>
      </c>
      <c r="P12" s="59" t="s">
        <v>527</v>
      </c>
      <c r="Q12" s="59" t="s">
        <v>528</v>
      </c>
      <c r="R12" s="59" t="s">
        <v>31</v>
      </c>
      <c r="S12" s="59" t="s">
        <v>70</v>
      </c>
      <c r="T12" s="59"/>
      <c r="U12" s="59" t="s">
        <v>68</v>
      </c>
      <c r="V12" s="59">
        <v>1</v>
      </c>
      <c r="W12" s="59"/>
      <c r="X12" s="59"/>
      <c r="Y12" s="59" t="s">
        <v>106</v>
      </c>
      <c r="Z12" s="59">
        <v>6001437</v>
      </c>
      <c r="AA12" s="59">
        <v>11</v>
      </c>
      <c r="AB12" s="59" t="s">
        <v>529</v>
      </c>
      <c r="AC12" s="59">
        <v>1</v>
      </c>
      <c r="AD12" s="59">
        <v>1</v>
      </c>
      <c r="AE12" s="59">
        <v>49</v>
      </c>
      <c r="AF12" s="59"/>
      <c r="AG12" s="59"/>
      <c r="AH12" s="59" t="s">
        <v>530</v>
      </c>
      <c r="AI12" s="59">
        <v>25410557</v>
      </c>
      <c r="AJ12" s="59" t="s">
        <v>246</v>
      </c>
      <c r="AK12" s="59">
        <v>67778</v>
      </c>
      <c r="AL12" s="59" t="s">
        <v>217</v>
      </c>
      <c r="AM12" s="59">
        <v>166</v>
      </c>
      <c r="AN12" s="59" t="s">
        <v>531</v>
      </c>
      <c r="AO12" s="59"/>
      <c r="AP12" s="59" t="s">
        <v>532</v>
      </c>
      <c r="AQ12" s="59"/>
      <c r="AR12" s="59" t="s">
        <v>532</v>
      </c>
      <c r="AS12" s="59" t="s">
        <v>544</v>
      </c>
    </row>
    <row r="13" spans="1:46">
      <c r="A13" s="59"/>
      <c r="B13" s="59"/>
      <c r="C13" s="59">
        <v>4420100</v>
      </c>
      <c r="D13" s="59"/>
      <c r="E13" s="59">
        <v>95001</v>
      </c>
      <c r="F13" s="60">
        <v>45932</v>
      </c>
      <c r="G13" s="59" t="s">
        <v>524</v>
      </c>
      <c r="H13" s="59" t="s">
        <v>75</v>
      </c>
      <c r="I13" s="59" t="s">
        <v>525</v>
      </c>
      <c r="J13" s="59"/>
      <c r="K13" s="59"/>
      <c r="L13" s="59" t="s">
        <v>16</v>
      </c>
      <c r="M13" s="59" t="s">
        <v>526</v>
      </c>
      <c r="N13" s="59" t="s">
        <v>10</v>
      </c>
      <c r="O13" s="59" t="s">
        <v>24</v>
      </c>
      <c r="P13" s="59" t="s">
        <v>527</v>
      </c>
      <c r="Q13" s="59" t="s">
        <v>528</v>
      </c>
      <c r="R13" s="59" t="s">
        <v>31</v>
      </c>
      <c r="S13" s="59" t="s">
        <v>70</v>
      </c>
      <c r="T13" s="59"/>
      <c r="U13" s="59" t="s">
        <v>68</v>
      </c>
      <c r="V13" s="59">
        <v>1</v>
      </c>
      <c r="W13" s="59"/>
      <c r="X13" s="59"/>
      <c r="Y13" s="59" t="s">
        <v>106</v>
      </c>
      <c r="Z13" s="59">
        <v>6001438</v>
      </c>
      <c r="AA13" s="59">
        <v>12</v>
      </c>
      <c r="AB13" s="59" t="s">
        <v>529</v>
      </c>
      <c r="AC13" s="59">
        <v>1</v>
      </c>
      <c r="AD13" s="59">
        <v>1</v>
      </c>
      <c r="AE13" s="59">
        <v>56</v>
      </c>
      <c r="AF13" s="59"/>
      <c r="AG13" s="59"/>
      <c r="AH13" s="59" t="s">
        <v>530</v>
      </c>
      <c r="AI13" s="59">
        <v>25410558</v>
      </c>
      <c r="AJ13" s="59" t="s">
        <v>246</v>
      </c>
      <c r="AK13" s="59">
        <v>67778</v>
      </c>
      <c r="AL13" s="59" t="s">
        <v>217</v>
      </c>
      <c r="AM13" s="59">
        <v>173</v>
      </c>
      <c r="AN13" s="59" t="s">
        <v>531</v>
      </c>
      <c r="AO13" s="59"/>
      <c r="AP13" s="59" t="s">
        <v>532</v>
      </c>
      <c r="AQ13" s="59"/>
      <c r="AR13" s="59" t="s">
        <v>532</v>
      </c>
      <c r="AS13" s="59" t="s">
        <v>544</v>
      </c>
    </row>
    <row r="14" spans="1:46">
      <c r="A14" s="59"/>
      <c r="B14" s="59"/>
      <c r="C14" s="59">
        <v>4420100</v>
      </c>
      <c r="D14" s="59"/>
      <c r="E14" s="59">
        <v>95001</v>
      </c>
      <c r="F14" s="60">
        <v>45932</v>
      </c>
      <c r="G14" s="59" t="s">
        <v>524</v>
      </c>
      <c r="H14" s="59" t="s">
        <v>75</v>
      </c>
      <c r="I14" s="59" t="s">
        <v>525</v>
      </c>
      <c r="J14" s="59"/>
      <c r="K14" s="59"/>
      <c r="L14" s="59" t="s">
        <v>16</v>
      </c>
      <c r="M14" s="59" t="s">
        <v>526</v>
      </c>
      <c r="N14" s="59" t="s">
        <v>10</v>
      </c>
      <c r="O14" s="59" t="s">
        <v>24</v>
      </c>
      <c r="P14" s="59" t="s">
        <v>527</v>
      </c>
      <c r="Q14" s="59" t="s">
        <v>528</v>
      </c>
      <c r="R14" s="59" t="s">
        <v>31</v>
      </c>
      <c r="S14" s="59" t="s">
        <v>70</v>
      </c>
      <c r="T14" s="59"/>
      <c r="U14" s="59" t="s">
        <v>68</v>
      </c>
      <c r="V14" s="59">
        <v>1</v>
      </c>
      <c r="W14" s="59"/>
      <c r="X14" s="59"/>
      <c r="Y14" s="59" t="s">
        <v>106</v>
      </c>
      <c r="Z14" s="59">
        <v>6001439</v>
      </c>
      <c r="AA14" s="59">
        <v>13</v>
      </c>
      <c r="AB14" s="59" t="s">
        <v>529</v>
      </c>
      <c r="AC14" s="59">
        <v>1</v>
      </c>
      <c r="AD14" s="59">
        <v>1</v>
      </c>
      <c r="AE14" s="59">
        <v>35</v>
      </c>
      <c r="AF14" s="59"/>
      <c r="AG14" s="59"/>
      <c r="AH14" s="59" t="s">
        <v>530</v>
      </c>
      <c r="AI14" s="59">
        <v>25410559</v>
      </c>
      <c r="AJ14" s="59" t="s">
        <v>246</v>
      </c>
      <c r="AK14" s="59">
        <v>67778</v>
      </c>
      <c r="AL14" s="59" t="s">
        <v>217</v>
      </c>
      <c r="AM14" s="59">
        <v>147</v>
      </c>
      <c r="AN14" s="59" t="s">
        <v>531</v>
      </c>
      <c r="AO14" s="59"/>
      <c r="AP14" s="59" t="s">
        <v>532</v>
      </c>
      <c r="AQ14" s="59"/>
      <c r="AR14" s="59" t="s">
        <v>532</v>
      </c>
      <c r="AS14" s="59" t="s">
        <v>544</v>
      </c>
    </row>
    <row r="15" spans="1:46">
      <c r="A15" s="59"/>
      <c r="B15" s="59"/>
      <c r="C15" s="59">
        <v>4420100</v>
      </c>
      <c r="D15" s="59"/>
      <c r="E15" s="59">
        <v>95001</v>
      </c>
      <c r="F15" s="60">
        <v>45932</v>
      </c>
      <c r="G15" s="59" t="s">
        <v>524</v>
      </c>
      <c r="H15" s="59" t="s">
        <v>75</v>
      </c>
      <c r="I15" s="59" t="s">
        <v>525</v>
      </c>
      <c r="J15" s="59"/>
      <c r="K15" s="59"/>
      <c r="L15" s="59" t="s">
        <v>16</v>
      </c>
      <c r="M15" s="59" t="s">
        <v>526</v>
      </c>
      <c r="N15" s="59" t="s">
        <v>10</v>
      </c>
      <c r="O15" s="59" t="s">
        <v>24</v>
      </c>
      <c r="P15" s="59" t="s">
        <v>527</v>
      </c>
      <c r="Q15" s="59" t="s">
        <v>528</v>
      </c>
      <c r="R15" s="59" t="s">
        <v>31</v>
      </c>
      <c r="S15" s="59" t="s">
        <v>70</v>
      </c>
      <c r="T15" s="59"/>
      <c r="U15" s="59" t="s">
        <v>68</v>
      </c>
      <c r="V15" s="59">
        <v>1</v>
      </c>
      <c r="W15" s="59"/>
      <c r="X15" s="59"/>
      <c r="Y15" s="59" t="s">
        <v>106</v>
      </c>
      <c r="Z15" s="59">
        <v>6001440</v>
      </c>
      <c r="AA15" s="59">
        <v>14</v>
      </c>
      <c r="AB15" s="59" t="s">
        <v>529</v>
      </c>
      <c r="AC15" s="59">
        <v>1</v>
      </c>
      <c r="AD15" s="59">
        <v>1</v>
      </c>
      <c r="AE15" s="59">
        <v>49</v>
      </c>
      <c r="AF15" s="59"/>
      <c r="AG15" s="59"/>
      <c r="AH15" s="59" t="s">
        <v>530</v>
      </c>
      <c r="AI15" s="59">
        <v>25410560</v>
      </c>
      <c r="AJ15" s="59" t="s">
        <v>246</v>
      </c>
      <c r="AK15" s="59">
        <v>67778</v>
      </c>
      <c r="AL15" s="59" t="s">
        <v>217</v>
      </c>
      <c r="AM15" s="59">
        <v>167</v>
      </c>
      <c r="AN15" s="59" t="s">
        <v>531</v>
      </c>
      <c r="AO15" s="59"/>
      <c r="AP15" s="59" t="s">
        <v>532</v>
      </c>
      <c r="AQ15" s="59"/>
      <c r="AR15" s="59" t="s">
        <v>532</v>
      </c>
      <c r="AS15" s="59" t="s">
        <v>544</v>
      </c>
    </row>
    <row r="16" spans="1:46">
      <c r="A16" s="59"/>
      <c r="B16" s="59"/>
      <c r="C16" s="59">
        <v>4420100</v>
      </c>
      <c r="D16" s="59"/>
      <c r="E16" s="59">
        <v>95001</v>
      </c>
      <c r="F16" s="60">
        <v>45932</v>
      </c>
      <c r="G16" s="59" t="s">
        <v>524</v>
      </c>
      <c r="H16" s="59" t="s">
        <v>75</v>
      </c>
      <c r="I16" s="59" t="s">
        <v>525</v>
      </c>
      <c r="J16" s="59"/>
      <c r="K16" s="59"/>
      <c r="L16" s="59" t="s">
        <v>16</v>
      </c>
      <c r="M16" s="59" t="s">
        <v>526</v>
      </c>
      <c r="N16" s="59" t="s">
        <v>10</v>
      </c>
      <c r="O16" s="59" t="s">
        <v>24</v>
      </c>
      <c r="P16" s="59" t="s">
        <v>527</v>
      </c>
      <c r="Q16" s="59" t="s">
        <v>528</v>
      </c>
      <c r="R16" s="59" t="s">
        <v>31</v>
      </c>
      <c r="S16" s="59" t="s">
        <v>70</v>
      </c>
      <c r="T16" s="59"/>
      <c r="U16" s="59" t="s">
        <v>68</v>
      </c>
      <c r="V16" s="59">
        <v>1</v>
      </c>
      <c r="W16" s="59"/>
      <c r="X16" s="59"/>
      <c r="Y16" s="59" t="s">
        <v>106</v>
      </c>
      <c r="Z16" s="59">
        <v>6001441</v>
      </c>
      <c r="AA16" s="59">
        <v>15</v>
      </c>
      <c r="AB16" s="59" t="s">
        <v>529</v>
      </c>
      <c r="AC16" s="59">
        <v>1</v>
      </c>
      <c r="AD16" s="59">
        <v>1</v>
      </c>
      <c r="AE16" s="59">
        <v>58</v>
      </c>
      <c r="AF16" s="59"/>
      <c r="AG16" s="59"/>
      <c r="AH16" s="59" t="s">
        <v>530</v>
      </c>
      <c r="AI16" s="59">
        <v>25410561</v>
      </c>
      <c r="AJ16" s="59" t="s">
        <v>246</v>
      </c>
      <c r="AK16" s="59">
        <v>67778</v>
      </c>
      <c r="AL16" s="59" t="s">
        <v>217</v>
      </c>
      <c r="AM16" s="59">
        <v>175</v>
      </c>
      <c r="AN16" s="59" t="s">
        <v>531</v>
      </c>
      <c r="AO16" s="59"/>
      <c r="AP16" s="59" t="s">
        <v>532</v>
      </c>
      <c r="AQ16" s="59"/>
      <c r="AR16" s="59" t="s">
        <v>532</v>
      </c>
      <c r="AS16" s="59" t="s">
        <v>544</v>
      </c>
    </row>
    <row r="17" spans="3:45">
      <c r="C17" s="59">
        <v>4420100</v>
      </c>
      <c r="D17" s="59"/>
      <c r="E17" s="59">
        <v>95001</v>
      </c>
      <c r="F17" s="60">
        <v>45932</v>
      </c>
      <c r="G17" s="59" t="s">
        <v>524</v>
      </c>
      <c r="H17" s="59" t="s">
        <v>75</v>
      </c>
      <c r="I17" s="59" t="s">
        <v>525</v>
      </c>
      <c r="J17" s="59"/>
      <c r="K17" s="59"/>
      <c r="L17" s="59" t="s">
        <v>16</v>
      </c>
      <c r="M17" s="59" t="s">
        <v>526</v>
      </c>
      <c r="N17" s="59" t="s">
        <v>10</v>
      </c>
      <c r="O17" s="59" t="s">
        <v>24</v>
      </c>
      <c r="P17" s="59" t="s">
        <v>527</v>
      </c>
      <c r="Q17" s="59" t="s">
        <v>528</v>
      </c>
      <c r="R17" s="59" t="s">
        <v>31</v>
      </c>
      <c r="S17" s="59" t="s">
        <v>70</v>
      </c>
      <c r="T17" s="59"/>
      <c r="U17" s="59" t="s">
        <v>68</v>
      </c>
      <c r="V17" s="59">
        <v>1</v>
      </c>
      <c r="W17" s="59"/>
      <c r="X17" s="59"/>
      <c r="Y17" s="59" t="s">
        <v>106</v>
      </c>
      <c r="Z17" s="59">
        <v>6001442</v>
      </c>
      <c r="AA17" s="59">
        <v>16</v>
      </c>
      <c r="AB17" s="59" t="s">
        <v>529</v>
      </c>
      <c r="AC17" s="59">
        <v>1</v>
      </c>
      <c r="AD17" s="59">
        <v>1</v>
      </c>
      <c r="AE17" s="59">
        <v>31</v>
      </c>
      <c r="AF17" s="59"/>
      <c r="AG17" s="59"/>
      <c r="AH17" s="59" t="s">
        <v>530</v>
      </c>
      <c r="AI17" s="59">
        <v>25410562</v>
      </c>
      <c r="AJ17" s="59" t="s">
        <v>246</v>
      </c>
      <c r="AK17" s="59">
        <v>67778</v>
      </c>
      <c r="AL17" s="59" t="s">
        <v>217</v>
      </c>
      <c r="AM17" s="59">
        <v>141</v>
      </c>
      <c r="AN17" s="59" t="s">
        <v>531</v>
      </c>
      <c r="AO17" s="59"/>
      <c r="AP17" s="59" t="s">
        <v>532</v>
      </c>
      <c r="AQ17" s="59"/>
      <c r="AR17" s="59" t="s">
        <v>532</v>
      </c>
      <c r="AS17" s="59" t="s">
        <v>544</v>
      </c>
    </row>
    <row r="18" spans="3:45">
      <c r="C18" s="59">
        <v>4420100</v>
      </c>
      <c r="D18" s="59"/>
      <c r="E18" s="59">
        <v>95001</v>
      </c>
      <c r="F18" s="60">
        <v>45932</v>
      </c>
      <c r="G18" s="59" t="s">
        <v>524</v>
      </c>
      <c r="H18" s="59" t="s">
        <v>75</v>
      </c>
      <c r="I18" s="59" t="s">
        <v>525</v>
      </c>
      <c r="J18" s="59"/>
      <c r="K18" s="59"/>
      <c r="L18" s="59" t="s">
        <v>16</v>
      </c>
      <c r="M18" s="59" t="s">
        <v>526</v>
      </c>
      <c r="N18" s="59" t="s">
        <v>10</v>
      </c>
      <c r="O18" s="59" t="s">
        <v>24</v>
      </c>
      <c r="P18" s="59" t="s">
        <v>527</v>
      </c>
      <c r="Q18" s="59" t="s">
        <v>528</v>
      </c>
      <c r="R18" s="59" t="s">
        <v>31</v>
      </c>
      <c r="S18" s="59" t="s">
        <v>70</v>
      </c>
      <c r="T18" s="59"/>
      <c r="U18" s="59" t="s">
        <v>68</v>
      </c>
      <c r="V18" s="59">
        <v>1</v>
      </c>
      <c r="W18" s="59"/>
      <c r="X18" s="59"/>
      <c r="Y18" s="59" t="s">
        <v>106</v>
      </c>
      <c r="Z18" s="59">
        <v>6001443</v>
      </c>
      <c r="AA18" s="59">
        <v>17</v>
      </c>
      <c r="AB18" s="59" t="s">
        <v>529</v>
      </c>
      <c r="AC18" s="59">
        <v>1</v>
      </c>
      <c r="AD18" s="59">
        <v>1</v>
      </c>
      <c r="AE18" s="59">
        <v>20</v>
      </c>
      <c r="AF18" s="59"/>
      <c r="AG18" s="59"/>
      <c r="AH18" s="59" t="s">
        <v>530</v>
      </c>
      <c r="AI18" s="59">
        <v>25410563</v>
      </c>
      <c r="AJ18" s="59" t="s">
        <v>244</v>
      </c>
      <c r="AK18" s="59">
        <v>67257</v>
      </c>
      <c r="AL18" s="59" t="s">
        <v>533</v>
      </c>
      <c r="AM18" s="59">
        <v>132</v>
      </c>
      <c r="AN18" s="59" t="s">
        <v>531</v>
      </c>
      <c r="AO18" s="59"/>
      <c r="AP18" s="59" t="s">
        <v>532</v>
      </c>
      <c r="AQ18" s="59"/>
      <c r="AR18" s="59" t="s">
        <v>532</v>
      </c>
      <c r="AS18" s="59" t="s">
        <v>544</v>
      </c>
    </row>
    <row r="19" spans="3:45">
      <c r="C19" s="59">
        <v>4420100</v>
      </c>
      <c r="D19" s="59"/>
      <c r="E19" s="59">
        <v>95001</v>
      </c>
      <c r="F19" s="60">
        <v>45932</v>
      </c>
      <c r="G19" s="59" t="s">
        <v>524</v>
      </c>
      <c r="H19" s="59" t="s">
        <v>75</v>
      </c>
      <c r="I19" s="59" t="s">
        <v>525</v>
      </c>
      <c r="J19" s="59"/>
      <c r="K19" s="59"/>
      <c r="L19" s="59" t="s">
        <v>16</v>
      </c>
      <c r="M19" s="59" t="s">
        <v>526</v>
      </c>
      <c r="N19" s="59" t="s">
        <v>10</v>
      </c>
      <c r="O19" s="59" t="s">
        <v>24</v>
      </c>
      <c r="P19" s="59" t="s">
        <v>527</v>
      </c>
      <c r="Q19" s="59" t="s">
        <v>528</v>
      </c>
      <c r="R19" s="59" t="s">
        <v>31</v>
      </c>
      <c r="S19" s="59" t="s">
        <v>70</v>
      </c>
      <c r="T19" s="59"/>
      <c r="U19" s="59" t="s">
        <v>68</v>
      </c>
      <c r="V19" s="59">
        <v>1</v>
      </c>
      <c r="W19" s="59"/>
      <c r="X19" s="59"/>
      <c r="Y19" s="59" t="s">
        <v>106</v>
      </c>
      <c r="Z19" s="59">
        <v>6001444</v>
      </c>
      <c r="AA19" s="59">
        <v>18</v>
      </c>
      <c r="AB19" s="59" t="s">
        <v>529</v>
      </c>
      <c r="AC19" s="59">
        <v>1</v>
      </c>
      <c r="AD19" s="59">
        <v>1</v>
      </c>
      <c r="AE19" s="59">
        <v>2</v>
      </c>
      <c r="AF19" s="59"/>
      <c r="AG19" s="59"/>
      <c r="AH19" s="59" t="s">
        <v>530</v>
      </c>
      <c r="AI19" s="59">
        <v>25410564</v>
      </c>
      <c r="AJ19" s="59" t="s">
        <v>247</v>
      </c>
      <c r="AK19" s="59">
        <v>67404</v>
      </c>
      <c r="AL19" s="59" t="s">
        <v>534</v>
      </c>
      <c r="AM19" s="59">
        <v>25</v>
      </c>
      <c r="AN19" s="59" t="s">
        <v>531</v>
      </c>
      <c r="AO19" s="59"/>
      <c r="AP19" s="59" t="s">
        <v>532</v>
      </c>
      <c r="AQ19" s="59"/>
      <c r="AR19" s="59" t="s">
        <v>532</v>
      </c>
      <c r="AS19" s="59" t="s">
        <v>544</v>
      </c>
    </row>
    <row r="20" spans="3:45">
      <c r="C20" s="59">
        <v>4420100</v>
      </c>
      <c r="D20" s="59"/>
      <c r="E20" s="59">
        <v>95001</v>
      </c>
      <c r="F20" s="60">
        <v>45932</v>
      </c>
      <c r="G20" s="59" t="s">
        <v>524</v>
      </c>
      <c r="H20" s="59" t="s">
        <v>75</v>
      </c>
      <c r="I20" s="59" t="s">
        <v>525</v>
      </c>
      <c r="J20" s="59"/>
      <c r="K20" s="59"/>
      <c r="L20" s="59" t="s">
        <v>16</v>
      </c>
      <c r="M20" s="59" t="s">
        <v>526</v>
      </c>
      <c r="N20" s="59" t="s">
        <v>10</v>
      </c>
      <c r="O20" s="59" t="s">
        <v>24</v>
      </c>
      <c r="P20" s="59" t="s">
        <v>527</v>
      </c>
      <c r="Q20" s="59" t="s">
        <v>528</v>
      </c>
      <c r="R20" s="59" t="s">
        <v>31</v>
      </c>
      <c r="S20" s="59" t="s">
        <v>70</v>
      </c>
      <c r="T20" s="59"/>
      <c r="U20" s="59" t="s">
        <v>68</v>
      </c>
      <c r="V20" s="59">
        <v>1</v>
      </c>
      <c r="W20" s="59"/>
      <c r="X20" s="59"/>
      <c r="Y20" s="59" t="s">
        <v>106</v>
      </c>
      <c r="Z20" s="59">
        <v>6001445</v>
      </c>
      <c r="AA20" s="59">
        <v>19</v>
      </c>
      <c r="AB20" s="59" t="s">
        <v>529</v>
      </c>
      <c r="AC20" s="59">
        <v>1</v>
      </c>
      <c r="AD20" s="59">
        <v>1</v>
      </c>
      <c r="AE20" s="59">
        <v>116</v>
      </c>
      <c r="AF20" s="59"/>
      <c r="AG20" s="59"/>
      <c r="AH20" s="59" t="s">
        <v>530</v>
      </c>
      <c r="AI20" s="59">
        <v>25410565</v>
      </c>
      <c r="AJ20" s="59" t="s">
        <v>246</v>
      </c>
      <c r="AK20" s="59">
        <v>67778</v>
      </c>
      <c r="AL20" s="59" t="s">
        <v>217</v>
      </c>
      <c r="AM20" s="59">
        <v>230</v>
      </c>
      <c r="AN20" s="59" t="s">
        <v>531</v>
      </c>
      <c r="AO20" s="59"/>
      <c r="AP20" s="59" t="s">
        <v>532</v>
      </c>
      <c r="AQ20" s="59"/>
      <c r="AR20" s="59" t="s">
        <v>532</v>
      </c>
      <c r="AS20" s="59" t="s">
        <v>544</v>
      </c>
    </row>
    <row r="21" spans="3:45">
      <c r="C21" s="59">
        <v>4420100</v>
      </c>
      <c r="D21" s="59"/>
      <c r="E21" s="59">
        <v>95001</v>
      </c>
      <c r="F21" s="60">
        <v>45932</v>
      </c>
      <c r="G21" s="59" t="s">
        <v>524</v>
      </c>
      <c r="H21" s="59" t="s">
        <v>75</v>
      </c>
      <c r="I21" s="59" t="s">
        <v>525</v>
      </c>
      <c r="J21" s="59"/>
      <c r="K21" s="59"/>
      <c r="L21" s="59" t="s">
        <v>16</v>
      </c>
      <c r="M21" s="59" t="s">
        <v>526</v>
      </c>
      <c r="N21" s="59" t="s">
        <v>10</v>
      </c>
      <c r="O21" s="59" t="s">
        <v>24</v>
      </c>
      <c r="P21" s="59" t="s">
        <v>527</v>
      </c>
      <c r="Q21" s="59" t="s">
        <v>528</v>
      </c>
      <c r="R21" s="59" t="s">
        <v>31</v>
      </c>
      <c r="S21" s="59" t="s">
        <v>70</v>
      </c>
      <c r="T21" s="59"/>
      <c r="U21" s="59" t="s">
        <v>68</v>
      </c>
      <c r="V21" s="59">
        <v>1</v>
      </c>
      <c r="W21" s="59"/>
      <c r="X21" s="59"/>
      <c r="Y21" s="59" t="s">
        <v>106</v>
      </c>
      <c r="Z21" s="59">
        <v>6001446</v>
      </c>
      <c r="AA21" s="59">
        <v>20</v>
      </c>
      <c r="AB21" s="59" t="s">
        <v>529</v>
      </c>
      <c r="AC21" s="59">
        <v>1</v>
      </c>
      <c r="AD21" s="59">
        <v>1</v>
      </c>
      <c r="AE21" s="59">
        <v>160</v>
      </c>
      <c r="AF21" s="59"/>
      <c r="AG21" s="59"/>
      <c r="AH21" s="59" t="s">
        <v>530</v>
      </c>
      <c r="AI21" s="59">
        <v>25410566</v>
      </c>
      <c r="AJ21" s="59" t="s">
        <v>246</v>
      </c>
      <c r="AK21" s="59">
        <v>67778</v>
      </c>
      <c r="AL21" s="59" t="s">
        <v>217</v>
      </c>
      <c r="AM21" s="59">
        <v>237</v>
      </c>
      <c r="AN21" s="59" t="s">
        <v>531</v>
      </c>
      <c r="AO21" s="59"/>
      <c r="AP21" s="59" t="s">
        <v>532</v>
      </c>
      <c r="AQ21" s="59"/>
      <c r="AR21" s="59" t="s">
        <v>532</v>
      </c>
      <c r="AS21" s="59" t="s">
        <v>544</v>
      </c>
    </row>
    <row r="22" spans="3:45">
      <c r="C22" s="59">
        <v>4420100</v>
      </c>
      <c r="D22" s="59"/>
      <c r="E22" s="59">
        <v>95001</v>
      </c>
      <c r="F22" s="60">
        <v>45932</v>
      </c>
      <c r="G22" s="59" t="s">
        <v>524</v>
      </c>
      <c r="H22" s="59" t="s">
        <v>75</v>
      </c>
      <c r="I22" s="59" t="s">
        <v>525</v>
      </c>
      <c r="J22" s="59"/>
      <c r="K22" s="59"/>
      <c r="L22" s="59" t="s">
        <v>16</v>
      </c>
      <c r="M22" s="59" t="s">
        <v>526</v>
      </c>
      <c r="N22" s="59" t="s">
        <v>10</v>
      </c>
      <c r="O22" s="59" t="s">
        <v>24</v>
      </c>
      <c r="P22" s="59" t="s">
        <v>527</v>
      </c>
      <c r="Q22" s="59" t="s">
        <v>528</v>
      </c>
      <c r="R22" s="59" t="s">
        <v>31</v>
      </c>
      <c r="S22" s="59" t="s">
        <v>70</v>
      </c>
      <c r="T22" s="59"/>
      <c r="U22" s="59" t="s">
        <v>68</v>
      </c>
      <c r="V22" s="59">
        <v>1</v>
      </c>
      <c r="W22" s="59"/>
      <c r="X22" s="59"/>
      <c r="Y22" s="59" t="s">
        <v>106</v>
      </c>
      <c r="Z22" s="59">
        <v>6001447</v>
      </c>
      <c r="AA22" s="59">
        <v>21</v>
      </c>
      <c r="AB22" s="59" t="s">
        <v>529</v>
      </c>
      <c r="AC22" s="59">
        <v>1</v>
      </c>
      <c r="AD22" s="59">
        <v>1</v>
      </c>
      <c r="AE22" s="59">
        <v>121</v>
      </c>
      <c r="AF22" s="59"/>
      <c r="AG22" s="59"/>
      <c r="AH22" s="59" t="s">
        <v>530</v>
      </c>
      <c r="AI22" s="59">
        <v>25410567</v>
      </c>
      <c r="AJ22" s="59" t="s">
        <v>246</v>
      </c>
      <c r="AK22" s="59">
        <v>67778</v>
      </c>
      <c r="AL22" s="59" t="s">
        <v>217</v>
      </c>
      <c r="AM22" s="59">
        <v>226</v>
      </c>
      <c r="AN22" s="59" t="s">
        <v>531</v>
      </c>
      <c r="AO22" s="59"/>
      <c r="AP22" s="59" t="s">
        <v>532</v>
      </c>
      <c r="AQ22" s="59"/>
      <c r="AR22" s="59" t="s">
        <v>532</v>
      </c>
      <c r="AS22" s="59" t="s">
        <v>544</v>
      </c>
    </row>
    <row r="23" spans="3:45">
      <c r="C23" s="59">
        <v>4420100</v>
      </c>
      <c r="D23" s="59"/>
      <c r="E23" s="59">
        <v>95001</v>
      </c>
      <c r="F23" s="60">
        <v>45932</v>
      </c>
      <c r="G23" s="59" t="s">
        <v>524</v>
      </c>
      <c r="H23" s="59" t="s">
        <v>75</v>
      </c>
      <c r="I23" s="59" t="s">
        <v>525</v>
      </c>
      <c r="J23" s="59"/>
      <c r="K23" s="59"/>
      <c r="L23" s="59" t="s">
        <v>16</v>
      </c>
      <c r="M23" s="59" t="s">
        <v>526</v>
      </c>
      <c r="N23" s="59" t="s">
        <v>10</v>
      </c>
      <c r="O23" s="59" t="s">
        <v>24</v>
      </c>
      <c r="P23" s="59" t="s">
        <v>527</v>
      </c>
      <c r="Q23" s="59" t="s">
        <v>528</v>
      </c>
      <c r="R23" s="59" t="s">
        <v>31</v>
      </c>
      <c r="S23" s="59" t="s">
        <v>70</v>
      </c>
      <c r="T23" s="59"/>
      <c r="U23" s="59" t="s">
        <v>68</v>
      </c>
      <c r="V23" s="59">
        <v>1</v>
      </c>
      <c r="W23" s="59"/>
      <c r="X23" s="59"/>
      <c r="Y23" s="59" t="s">
        <v>106</v>
      </c>
      <c r="Z23" s="59">
        <v>6001448</v>
      </c>
      <c r="AA23" s="59">
        <v>22</v>
      </c>
      <c r="AB23" s="59" t="s">
        <v>529</v>
      </c>
      <c r="AC23" s="59">
        <v>1</v>
      </c>
      <c r="AD23" s="59">
        <v>1</v>
      </c>
      <c r="AE23" s="59">
        <v>90</v>
      </c>
      <c r="AF23" s="59"/>
      <c r="AG23" s="59"/>
      <c r="AH23" s="59" t="s">
        <v>530</v>
      </c>
      <c r="AI23" s="59">
        <v>25410568</v>
      </c>
      <c r="AJ23" s="59" t="s">
        <v>246</v>
      </c>
      <c r="AK23" s="59">
        <v>67778</v>
      </c>
      <c r="AL23" s="59" t="s">
        <v>217</v>
      </c>
      <c r="AM23" s="59">
        <v>204</v>
      </c>
      <c r="AN23" s="59" t="s">
        <v>531</v>
      </c>
      <c r="AO23" s="59"/>
      <c r="AP23" s="59" t="s">
        <v>532</v>
      </c>
      <c r="AQ23" s="59"/>
      <c r="AR23" s="59" t="s">
        <v>532</v>
      </c>
      <c r="AS23" s="59" t="s">
        <v>544</v>
      </c>
    </row>
    <row r="24" spans="3:45">
      <c r="C24" s="59">
        <v>4420100</v>
      </c>
      <c r="D24" s="59"/>
      <c r="E24" s="59">
        <v>95001</v>
      </c>
      <c r="F24" s="60">
        <v>45932</v>
      </c>
      <c r="G24" s="59" t="s">
        <v>524</v>
      </c>
      <c r="H24" s="59" t="s">
        <v>75</v>
      </c>
      <c r="I24" s="59" t="s">
        <v>525</v>
      </c>
      <c r="J24" s="59"/>
      <c r="K24" s="59"/>
      <c r="L24" s="59" t="s">
        <v>16</v>
      </c>
      <c r="M24" s="59" t="s">
        <v>526</v>
      </c>
      <c r="N24" s="59" t="s">
        <v>10</v>
      </c>
      <c r="O24" s="59" t="s">
        <v>24</v>
      </c>
      <c r="P24" s="59" t="s">
        <v>527</v>
      </c>
      <c r="Q24" s="59" t="s">
        <v>528</v>
      </c>
      <c r="R24" s="59" t="s">
        <v>31</v>
      </c>
      <c r="S24" s="59" t="s">
        <v>70</v>
      </c>
      <c r="T24" s="59"/>
      <c r="U24" s="59" t="s">
        <v>68</v>
      </c>
      <c r="V24" s="59">
        <v>1</v>
      </c>
      <c r="W24" s="59"/>
      <c r="X24" s="59"/>
      <c r="Y24" s="59" t="s">
        <v>106</v>
      </c>
      <c r="Z24" s="59">
        <v>6001449</v>
      </c>
      <c r="AA24" s="59">
        <v>23</v>
      </c>
      <c r="AB24" s="59" t="s">
        <v>529</v>
      </c>
      <c r="AC24" s="59">
        <v>1</v>
      </c>
      <c r="AD24" s="59">
        <v>1</v>
      </c>
      <c r="AE24" s="59">
        <v>68</v>
      </c>
      <c r="AF24" s="59"/>
      <c r="AG24" s="59"/>
      <c r="AH24" s="59" t="s">
        <v>530</v>
      </c>
      <c r="AI24" s="59">
        <v>25410569</v>
      </c>
      <c r="AJ24" s="59" t="s">
        <v>246</v>
      </c>
      <c r="AK24" s="59">
        <v>67778</v>
      </c>
      <c r="AL24" s="59" t="s">
        <v>217</v>
      </c>
      <c r="AM24" s="59">
        <v>183</v>
      </c>
      <c r="AN24" s="59" t="s">
        <v>531</v>
      </c>
      <c r="AO24" s="59"/>
      <c r="AP24" s="59" t="s">
        <v>532</v>
      </c>
      <c r="AQ24" s="59"/>
      <c r="AR24" s="59" t="s">
        <v>532</v>
      </c>
      <c r="AS24" s="59" t="s">
        <v>544</v>
      </c>
    </row>
    <row r="25" spans="3:45">
      <c r="C25" s="59">
        <v>4420100</v>
      </c>
      <c r="D25" s="59"/>
      <c r="E25" s="59">
        <v>95001</v>
      </c>
      <c r="F25" s="60">
        <v>45932</v>
      </c>
      <c r="G25" s="59" t="s">
        <v>524</v>
      </c>
      <c r="H25" s="59" t="s">
        <v>75</v>
      </c>
      <c r="I25" s="59" t="s">
        <v>525</v>
      </c>
      <c r="J25" s="59"/>
      <c r="K25" s="59"/>
      <c r="L25" s="59" t="s">
        <v>16</v>
      </c>
      <c r="M25" s="59" t="s">
        <v>526</v>
      </c>
      <c r="N25" s="59" t="s">
        <v>10</v>
      </c>
      <c r="O25" s="59" t="s">
        <v>24</v>
      </c>
      <c r="P25" s="59" t="s">
        <v>527</v>
      </c>
      <c r="Q25" s="59" t="s">
        <v>528</v>
      </c>
      <c r="R25" s="59" t="s">
        <v>31</v>
      </c>
      <c r="S25" s="59" t="s">
        <v>70</v>
      </c>
      <c r="T25" s="59"/>
      <c r="U25" s="59" t="s">
        <v>68</v>
      </c>
      <c r="V25" s="59">
        <v>1</v>
      </c>
      <c r="W25" s="59"/>
      <c r="X25" s="59"/>
      <c r="Y25" s="59" t="s">
        <v>106</v>
      </c>
      <c r="Z25" s="59">
        <v>6001450</v>
      </c>
      <c r="AA25" s="59">
        <v>24</v>
      </c>
      <c r="AB25" s="59" t="s">
        <v>529</v>
      </c>
      <c r="AC25" s="59">
        <v>1</v>
      </c>
      <c r="AD25" s="59">
        <v>1</v>
      </c>
      <c r="AE25" s="59">
        <v>92</v>
      </c>
      <c r="AF25" s="59"/>
      <c r="AG25" s="59"/>
      <c r="AH25" s="59" t="s">
        <v>530</v>
      </c>
      <c r="AI25" s="59">
        <v>25410570</v>
      </c>
      <c r="AJ25" s="59" t="s">
        <v>246</v>
      </c>
      <c r="AK25" s="59">
        <v>67778</v>
      </c>
      <c r="AL25" s="59" t="s">
        <v>217</v>
      </c>
      <c r="AM25" s="59">
        <v>209</v>
      </c>
      <c r="AN25" s="59" t="s">
        <v>531</v>
      </c>
      <c r="AO25" s="59"/>
      <c r="AP25" s="59" t="s">
        <v>532</v>
      </c>
      <c r="AQ25" s="59"/>
      <c r="AR25" s="59" t="s">
        <v>532</v>
      </c>
      <c r="AS25" s="59" t="s">
        <v>544</v>
      </c>
    </row>
    <row r="26" spans="3:45">
      <c r="C26" s="59">
        <v>4420100</v>
      </c>
      <c r="D26" s="59"/>
      <c r="E26" s="59">
        <v>95001</v>
      </c>
      <c r="F26" s="60">
        <v>45932</v>
      </c>
      <c r="G26" s="59" t="s">
        <v>524</v>
      </c>
      <c r="H26" s="59" t="s">
        <v>75</v>
      </c>
      <c r="I26" s="59" t="s">
        <v>525</v>
      </c>
      <c r="J26" s="59"/>
      <c r="K26" s="59"/>
      <c r="L26" s="59" t="s">
        <v>16</v>
      </c>
      <c r="M26" s="59" t="s">
        <v>526</v>
      </c>
      <c r="N26" s="59" t="s">
        <v>10</v>
      </c>
      <c r="O26" s="59" t="s">
        <v>24</v>
      </c>
      <c r="P26" s="59" t="s">
        <v>527</v>
      </c>
      <c r="Q26" s="59" t="s">
        <v>528</v>
      </c>
      <c r="R26" s="59" t="s">
        <v>31</v>
      </c>
      <c r="S26" s="59" t="s">
        <v>70</v>
      </c>
      <c r="T26" s="59"/>
      <c r="U26" s="59" t="s">
        <v>68</v>
      </c>
      <c r="V26" s="59">
        <v>1</v>
      </c>
      <c r="W26" s="59"/>
      <c r="X26" s="59"/>
      <c r="Y26" s="59" t="s">
        <v>106</v>
      </c>
      <c r="Z26" s="59">
        <v>6001451</v>
      </c>
      <c r="AA26" s="59">
        <v>25</v>
      </c>
      <c r="AB26" s="59" t="s">
        <v>529</v>
      </c>
      <c r="AC26" s="59">
        <v>1</v>
      </c>
      <c r="AD26" s="59">
        <v>1</v>
      </c>
      <c r="AE26" s="59">
        <v>40</v>
      </c>
      <c r="AF26" s="59"/>
      <c r="AG26" s="59"/>
      <c r="AH26" s="59" t="s">
        <v>530</v>
      </c>
      <c r="AI26" s="59">
        <v>25410571</v>
      </c>
      <c r="AJ26" s="59" t="s">
        <v>244</v>
      </c>
      <c r="AK26" s="59">
        <v>67257</v>
      </c>
      <c r="AL26" s="59" t="s">
        <v>533</v>
      </c>
      <c r="AM26" s="59">
        <v>157</v>
      </c>
      <c r="AN26" s="59" t="s">
        <v>531</v>
      </c>
      <c r="AO26" s="59"/>
      <c r="AP26" s="59" t="s">
        <v>532</v>
      </c>
      <c r="AQ26" s="59"/>
      <c r="AR26" s="59" t="s">
        <v>532</v>
      </c>
      <c r="AS26" s="59" t="s">
        <v>544</v>
      </c>
    </row>
    <row r="27" spans="3:45">
      <c r="C27" s="59">
        <v>4420100</v>
      </c>
      <c r="D27" s="59"/>
      <c r="E27" s="59">
        <v>95001</v>
      </c>
      <c r="F27" s="60">
        <v>45932</v>
      </c>
      <c r="G27" s="59" t="s">
        <v>524</v>
      </c>
      <c r="H27" s="59" t="s">
        <v>75</v>
      </c>
      <c r="I27" s="59" t="s">
        <v>525</v>
      </c>
      <c r="J27" s="59"/>
      <c r="K27" s="59"/>
      <c r="L27" s="59" t="s">
        <v>16</v>
      </c>
      <c r="M27" s="59" t="s">
        <v>526</v>
      </c>
      <c r="N27" s="59" t="s">
        <v>10</v>
      </c>
      <c r="O27" s="59" t="s">
        <v>24</v>
      </c>
      <c r="P27" s="59" t="s">
        <v>527</v>
      </c>
      <c r="Q27" s="59" t="s">
        <v>528</v>
      </c>
      <c r="R27" s="59" t="s">
        <v>31</v>
      </c>
      <c r="S27" s="59" t="s">
        <v>70</v>
      </c>
      <c r="T27" s="59"/>
      <c r="U27" s="59" t="s">
        <v>68</v>
      </c>
      <c r="V27" s="59">
        <v>1</v>
      </c>
      <c r="W27" s="59"/>
      <c r="X27" s="59"/>
      <c r="Y27" s="59" t="s">
        <v>106</v>
      </c>
      <c r="Z27" s="59">
        <v>6001452</v>
      </c>
      <c r="AA27" s="59">
        <v>26</v>
      </c>
      <c r="AB27" s="59" t="s">
        <v>529</v>
      </c>
      <c r="AC27" s="59">
        <v>1</v>
      </c>
      <c r="AD27" s="59">
        <v>1</v>
      </c>
      <c r="AE27" s="59">
        <v>72</v>
      </c>
      <c r="AF27" s="59"/>
      <c r="AG27" s="59"/>
      <c r="AH27" s="59" t="s">
        <v>530</v>
      </c>
      <c r="AI27" s="59">
        <v>25410572</v>
      </c>
      <c r="AJ27" s="59" t="s">
        <v>246</v>
      </c>
      <c r="AK27" s="59">
        <v>67778</v>
      </c>
      <c r="AL27" s="59" t="s">
        <v>217</v>
      </c>
      <c r="AM27" s="59">
        <v>190</v>
      </c>
      <c r="AN27" s="59" t="s">
        <v>531</v>
      </c>
      <c r="AO27" s="59"/>
      <c r="AP27" s="59" t="s">
        <v>532</v>
      </c>
      <c r="AQ27" s="59"/>
      <c r="AR27" s="59" t="s">
        <v>532</v>
      </c>
      <c r="AS27" s="59" t="s">
        <v>545</v>
      </c>
    </row>
    <row r="28" spans="3:45">
      <c r="C28" s="59">
        <v>4420100</v>
      </c>
      <c r="D28" s="59"/>
      <c r="E28" s="59">
        <v>95001</v>
      </c>
      <c r="F28" s="60">
        <v>45932</v>
      </c>
      <c r="G28" s="59" t="s">
        <v>524</v>
      </c>
      <c r="H28" s="59" t="s">
        <v>75</v>
      </c>
      <c r="I28" s="59" t="s">
        <v>525</v>
      </c>
      <c r="J28" s="59"/>
      <c r="K28" s="59"/>
      <c r="L28" s="59" t="s">
        <v>16</v>
      </c>
      <c r="M28" s="59" t="s">
        <v>526</v>
      </c>
      <c r="N28" s="59" t="s">
        <v>10</v>
      </c>
      <c r="O28" s="59" t="s">
        <v>24</v>
      </c>
      <c r="P28" s="59" t="s">
        <v>527</v>
      </c>
      <c r="Q28" s="59" t="s">
        <v>528</v>
      </c>
      <c r="R28" s="59" t="s">
        <v>31</v>
      </c>
      <c r="S28" s="59" t="s">
        <v>70</v>
      </c>
      <c r="T28" s="59"/>
      <c r="U28" s="59" t="s">
        <v>68</v>
      </c>
      <c r="V28" s="59">
        <v>1</v>
      </c>
      <c r="W28" s="59"/>
      <c r="X28" s="59"/>
      <c r="Y28" s="59" t="s">
        <v>106</v>
      </c>
      <c r="Z28" s="59">
        <v>6001453</v>
      </c>
      <c r="AA28" s="59">
        <v>27</v>
      </c>
      <c r="AB28" s="59" t="s">
        <v>529</v>
      </c>
      <c r="AC28" s="59">
        <v>1</v>
      </c>
      <c r="AD28" s="59">
        <v>1</v>
      </c>
      <c r="AE28" s="59">
        <v>61</v>
      </c>
      <c r="AF28" s="59"/>
      <c r="AG28" s="59"/>
      <c r="AH28" s="59" t="s">
        <v>530</v>
      </c>
      <c r="AI28" s="59">
        <v>25410573</v>
      </c>
      <c r="AJ28" s="59" t="s">
        <v>246</v>
      </c>
      <c r="AK28" s="59">
        <v>67778</v>
      </c>
      <c r="AL28" s="59" t="s">
        <v>217</v>
      </c>
      <c r="AM28" s="59">
        <v>186</v>
      </c>
      <c r="AN28" s="59" t="s">
        <v>531</v>
      </c>
      <c r="AO28" s="59"/>
      <c r="AP28" s="59" t="s">
        <v>532</v>
      </c>
      <c r="AQ28" s="59"/>
      <c r="AR28" s="59" t="s">
        <v>532</v>
      </c>
      <c r="AS28" s="59" t="s">
        <v>545</v>
      </c>
    </row>
    <row r="29" spans="3:45">
      <c r="C29" s="59">
        <v>4420100</v>
      </c>
      <c r="D29" s="59"/>
      <c r="E29" s="59">
        <v>95001</v>
      </c>
      <c r="F29" s="60">
        <v>45932</v>
      </c>
      <c r="G29" s="59" t="s">
        <v>524</v>
      </c>
      <c r="H29" s="59" t="s">
        <v>75</v>
      </c>
      <c r="I29" s="59" t="s">
        <v>525</v>
      </c>
      <c r="J29" s="59"/>
      <c r="K29" s="59"/>
      <c r="L29" s="59" t="s">
        <v>16</v>
      </c>
      <c r="M29" s="59" t="s">
        <v>526</v>
      </c>
      <c r="N29" s="59" t="s">
        <v>10</v>
      </c>
      <c r="O29" s="59" t="s">
        <v>24</v>
      </c>
      <c r="P29" s="59" t="s">
        <v>527</v>
      </c>
      <c r="Q29" s="59" t="s">
        <v>528</v>
      </c>
      <c r="R29" s="59" t="s">
        <v>31</v>
      </c>
      <c r="S29" s="59" t="s">
        <v>70</v>
      </c>
      <c r="T29" s="59"/>
      <c r="U29" s="59" t="s">
        <v>68</v>
      </c>
      <c r="V29" s="59">
        <v>1</v>
      </c>
      <c r="W29" s="59"/>
      <c r="X29" s="59"/>
      <c r="Y29" s="59" t="s">
        <v>106</v>
      </c>
      <c r="Z29" s="59">
        <v>6001454</v>
      </c>
      <c r="AA29" s="59">
        <v>28</v>
      </c>
      <c r="AB29" s="59" t="s">
        <v>529</v>
      </c>
      <c r="AC29" s="59">
        <v>1</v>
      </c>
      <c r="AD29" s="59">
        <v>1</v>
      </c>
      <c r="AE29" s="59">
        <v>51</v>
      </c>
      <c r="AF29" s="59"/>
      <c r="AG29" s="59"/>
      <c r="AH29" s="59" t="s">
        <v>530</v>
      </c>
      <c r="AI29" s="59">
        <v>25410574</v>
      </c>
      <c r="AJ29" s="59" t="s">
        <v>246</v>
      </c>
      <c r="AK29" s="59">
        <v>67778</v>
      </c>
      <c r="AL29" s="59" t="s">
        <v>217</v>
      </c>
      <c r="AM29" s="59">
        <v>175</v>
      </c>
      <c r="AN29" s="59" t="s">
        <v>531</v>
      </c>
      <c r="AO29" s="59"/>
      <c r="AP29" s="59" t="s">
        <v>532</v>
      </c>
      <c r="AQ29" s="59"/>
      <c r="AR29" s="59" t="s">
        <v>532</v>
      </c>
      <c r="AS29" s="59" t="s">
        <v>545</v>
      </c>
    </row>
    <row r="30" spans="3:45">
      <c r="C30" s="59">
        <v>4420100</v>
      </c>
      <c r="D30" s="59"/>
      <c r="E30" s="59">
        <v>95001</v>
      </c>
      <c r="F30" s="60">
        <v>45932</v>
      </c>
      <c r="G30" s="59" t="s">
        <v>524</v>
      </c>
      <c r="H30" s="59" t="s">
        <v>75</v>
      </c>
      <c r="I30" s="59" t="s">
        <v>525</v>
      </c>
      <c r="J30" s="59"/>
      <c r="K30" s="59"/>
      <c r="L30" s="59" t="s">
        <v>16</v>
      </c>
      <c r="M30" s="59" t="s">
        <v>526</v>
      </c>
      <c r="N30" s="59" t="s">
        <v>10</v>
      </c>
      <c r="O30" s="59" t="s">
        <v>24</v>
      </c>
      <c r="P30" s="59" t="s">
        <v>527</v>
      </c>
      <c r="Q30" s="59" t="s">
        <v>528</v>
      </c>
      <c r="R30" s="59" t="s">
        <v>31</v>
      </c>
      <c r="S30" s="59" t="s">
        <v>70</v>
      </c>
      <c r="T30" s="59"/>
      <c r="U30" s="59" t="s">
        <v>68</v>
      </c>
      <c r="V30" s="59">
        <v>1</v>
      </c>
      <c r="W30" s="59"/>
      <c r="X30" s="59"/>
      <c r="Y30" s="59" t="s">
        <v>106</v>
      </c>
      <c r="Z30" s="59">
        <v>6001455</v>
      </c>
      <c r="AA30" s="59">
        <v>29</v>
      </c>
      <c r="AB30" s="59" t="s">
        <v>529</v>
      </c>
      <c r="AC30" s="59">
        <v>1</v>
      </c>
      <c r="AD30" s="59">
        <v>1</v>
      </c>
      <c r="AE30" s="59">
        <v>53</v>
      </c>
      <c r="AF30" s="59"/>
      <c r="AG30" s="59"/>
      <c r="AH30" s="59" t="s">
        <v>530</v>
      </c>
      <c r="AI30" s="59">
        <v>25410575</v>
      </c>
      <c r="AJ30" s="59" t="s">
        <v>246</v>
      </c>
      <c r="AK30" s="59">
        <v>67778</v>
      </c>
      <c r="AL30" s="59" t="s">
        <v>217</v>
      </c>
      <c r="AM30" s="59">
        <v>176</v>
      </c>
      <c r="AN30" s="59" t="s">
        <v>531</v>
      </c>
      <c r="AO30" s="59"/>
      <c r="AP30" s="59" t="s">
        <v>532</v>
      </c>
      <c r="AQ30" s="59"/>
      <c r="AR30" s="59" t="s">
        <v>532</v>
      </c>
      <c r="AS30" s="59" t="s">
        <v>545</v>
      </c>
    </row>
    <row r="31" spans="3:45">
      <c r="C31" s="59">
        <v>4420100</v>
      </c>
      <c r="D31" s="59"/>
      <c r="E31" s="59">
        <v>95001</v>
      </c>
      <c r="F31" s="60">
        <v>45932</v>
      </c>
      <c r="G31" s="59" t="s">
        <v>524</v>
      </c>
      <c r="H31" s="59" t="s">
        <v>75</v>
      </c>
      <c r="I31" s="59" t="s">
        <v>525</v>
      </c>
      <c r="J31" s="59"/>
      <c r="K31" s="59"/>
      <c r="L31" s="59" t="s">
        <v>16</v>
      </c>
      <c r="M31" s="59" t="s">
        <v>526</v>
      </c>
      <c r="N31" s="59" t="s">
        <v>10</v>
      </c>
      <c r="O31" s="59" t="s">
        <v>24</v>
      </c>
      <c r="P31" s="59" t="s">
        <v>527</v>
      </c>
      <c r="Q31" s="59" t="s">
        <v>528</v>
      </c>
      <c r="R31" s="59" t="s">
        <v>31</v>
      </c>
      <c r="S31" s="59" t="s">
        <v>70</v>
      </c>
      <c r="T31" s="59"/>
      <c r="U31" s="59" t="s">
        <v>68</v>
      </c>
      <c r="V31" s="59">
        <v>1</v>
      </c>
      <c r="W31" s="59"/>
      <c r="X31" s="59"/>
      <c r="Y31" s="59" t="s">
        <v>106</v>
      </c>
      <c r="Z31" s="59">
        <v>6001456</v>
      </c>
      <c r="AA31" s="59">
        <v>30</v>
      </c>
      <c r="AB31" s="59" t="s">
        <v>529</v>
      </c>
      <c r="AC31" s="59">
        <v>1</v>
      </c>
      <c r="AD31" s="59">
        <v>1</v>
      </c>
      <c r="AE31" s="59">
        <v>43</v>
      </c>
      <c r="AF31" s="59"/>
      <c r="AG31" s="59"/>
      <c r="AH31" s="59" t="s">
        <v>530</v>
      </c>
      <c r="AI31" s="59">
        <v>25410576</v>
      </c>
      <c r="AJ31" s="59" t="s">
        <v>246</v>
      </c>
      <c r="AK31" s="59">
        <v>67778</v>
      </c>
      <c r="AL31" s="59" t="s">
        <v>217</v>
      </c>
      <c r="AM31" s="59">
        <v>167</v>
      </c>
      <c r="AN31" s="59" t="s">
        <v>531</v>
      </c>
      <c r="AO31" s="59"/>
      <c r="AP31" s="59" t="s">
        <v>532</v>
      </c>
      <c r="AQ31" s="59"/>
      <c r="AR31" s="59" t="s">
        <v>532</v>
      </c>
      <c r="AS31" s="59" t="s">
        <v>545</v>
      </c>
    </row>
    <row r="32" spans="3:45">
      <c r="C32" s="59">
        <v>4420100</v>
      </c>
      <c r="D32" s="59"/>
      <c r="E32" s="59">
        <v>95001</v>
      </c>
      <c r="F32" s="60">
        <v>45932</v>
      </c>
      <c r="G32" s="59" t="s">
        <v>524</v>
      </c>
      <c r="H32" s="59" t="s">
        <v>75</v>
      </c>
      <c r="I32" s="59" t="s">
        <v>525</v>
      </c>
      <c r="J32" s="59"/>
      <c r="K32" s="59"/>
      <c r="L32" s="59" t="s">
        <v>16</v>
      </c>
      <c r="M32" s="59" t="s">
        <v>526</v>
      </c>
      <c r="N32" s="59" t="s">
        <v>10</v>
      </c>
      <c r="O32" s="59" t="s">
        <v>24</v>
      </c>
      <c r="P32" s="59" t="s">
        <v>527</v>
      </c>
      <c r="Q32" s="59" t="s">
        <v>528</v>
      </c>
      <c r="R32" s="59" t="s">
        <v>31</v>
      </c>
      <c r="S32" s="59" t="s">
        <v>70</v>
      </c>
      <c r="T32" s="59"/>
      <c r="U32" s="59" t="s">
        <v>68</v>
      </c>
      <c r="V32" s="59">
        <v>1</v>
      </c>
      <c r="W32" s="59"/>
      <c r="X32" s="59"/>
      <c r="Y32" s="59" t="s">
        <v>106</v>
      </c>
      <c r="Z32" s="59">
        <v>6001457</v>
      </c>
      <c r="AA32" s="59">
        <v>31</v>
      </c>
      <c r="AB32" s="59" t="s">
        <v>529</v>
      </c>
      <c r="AC32" s="59">
        <v>1</v>
      </c>
      <c r="AD32" s="59">
        <v>1</v>
      </c>
      <c r="AE32" s="59">
        <v>63</v>
      </c>
      <c r="AF32" s="59"/>
      <c r="AG32" s="59"/>
      <c r="AH32" s="59" t="s">
        <v>530</v>
      </c>
      <c r="AI32" s="59">
        <v>25410577</v>
      </c>
      <c r="AJ32" s="59" t="s">
        <v>246</v>
      </c>
      <c r="AK32" s="59">
        <v>67778</v>
      </c>
      <c r="AL32" s="59" t="s">
        <v>217</v>
      </c>
      <c r="AM32" s="59">
        <v>177</v>
      </c>
      <c r="AN32" s="59" t="s">
        <v>531</v>
      </c>
      <c r="AO32" s="59"/>
      <c r="AP32" s="59" t="s">
        <v>532</v>
      </c>
      <c r="AQ32" s="59"/>
      <c r="AR32" s="59" t="s">
        <v>532</v>
      </c>
      <c r="AS32" s="59" t="s">
        <v>545</v>
      </c>
    </row>
    <row r="33" spans="3:45">
      <c r="C33" s="59">
        <v>4420100</v>
      </c>
      <c r="D33" s="59"/>
      <c r="E33" s="59">
        <v>95001</v>
      </c>
      <c r="F33" s="60">
        <v>45932</v>
      </c>
      <c r="G33" s="59" t="s">
        <v>524</v>
      </c>
      <c r="H33" s="59" t="s">
        <v>75</v>
      </c>
      <c r="I33" s="59" t="s">
        <v>525</v>
      </c>
      <c r="J33" s="59"/>
      <c r="K33" s="59"/>
      <c r="L33" s="59" t="s">
        <v>16</v>
      </c>
      <c r="M33" s="59" t="s">
        <v>526</v>
      </c>
      <c r="N33" s="59" t="s">
        <v>10</v>
      </c>
      <c r="O33" s="59" t="s">
        <v>24</v>
      </c>
      <c r="P33" s="59" t="s">
        <v>527</v>
      </c>
      <c r="Q33" s="59" t="s">
        <v>528</v>
      </c>
      <c r="R33" s="59" t="s">
        <v>31</v>
      </c>
      <c r="S33" s="59" t="s">
        <v>70</v>
      </c>
      <c r="T33" s="59"/>
      <c r="U33" s="59" t="s">
        <v>68</v>
      </c>
      <c r="V33" s="59">
        <v>1</v>
      </c>
      <c r="W33" s="59"/>
      <c r="X33" s="59"/>
      <c r="Y33" s="59" t="s">
        <v>106</v>
      </c>
      <c r="Z33" s="59">
        <v>6001458</v>
      </c>
      <c r="AA33" s="59">
        <v>32</v>
      </c>
      <c r="AB33" s="59" t="s">
        <v>529</v>
      </c>
      <c r="AC33" s="59">
        <v>1</v>
      </c>
      <c r="AD33" s="59">
        <v>1</v>
      </c>
      <c r="AE33" s="59">
        <v>44</v>
      </c>
      <c r="AF33" s="59"/>
      <c r="AG33" s="59"/>
      <c r="AH33" s="59" t="s">
        <v>530</v>
      </c>
      <c r="AI33" s="59">
        <v>25410578</v>
      </c>
      <c r="AJ33" s="59" t="s">
        <v>246</v>
      </c>
      <c r="AK33" s="59">
        <v>67778</v>
      </c>
      <c r="AL33" s="59" t="s">
        <v>217</v>
      </c>
      <c r="AM33" s="59">
        <v>161</v>
      </c>
      <c r="AN33" s="59" t="s">
        <v>531</v>
      </c>
      <c r="AO33" s="59"/>
      <c r="AP33" s="59" t="s">
        <v>532</v>
      </c>
      <c r="AQ33" s="59"/>
      <c r="AR33" s="59" t="s">
        <v>532</v>
      </c>
      <c r="AS33" s="59" t="s">
        <v>545</v>
      </c>
    </row>
    <row r="34" spans="3:45">
      <c r="C34" s="59">
        <v>4420100</v>
      </c>
      <c r="D34" s="59"/>
      <c r="E34" s="59">
        <v>95001</v>
      </c>
      <c r="F34" s="60">
        <v>45932</v>
      </c>
      <c r="G34" s="59" t="s">
        <v>524</v>
      </c>
      <c r="H34" s="59" t="s">
        <v>75</v>
      </c>
      <c r="I34" s="59" t="s">
        <v>525</v>
      </c>
      <c r="J34" s="59"/>
      <c r="K34" s="59"/>
      <c r="L34" s="59" t="s">
        <v>16</v>
      </c>
      <c r="M34" s="59" t="s">
        <v>526</v>
      </c>
      <c r="N34" s="59" t="s">
        <v>10</v>
      </c>
      <c r="O34" s="59" t="s">
        <v>24</v>
      </c>
      <c r="P34" s="59" t="s">
        <v>527</v>
      </c>
      <c r="Q34" s="59" t="s">
        <v>528</v>
      </c>
      <c r="R34" s="59" t="s">
        <v>31</v>
      </c>
      <c r="S34" s="59" t="s">
        <v>70</v>
      </c>
      <c r="T34" s="59"/>
      <c r="U34" s="59" t="s">
        <v>68</v>
      </c>
      <c r="V34" s="59">
        <v>1</v>
      </c>
      <c r="W34" s="59"/>
      <c r="X34" s="59"/>
      <c r="Y34" s="59" t="s">
        <v>106</v>
      </c>
      <c r="Z34" s="59">
        <v>6001459</v>
      </c>
      <c r="AA34" s="59">
        <v>33</v>
      </c>
      <c r="AB34" s="59" t="s">
        <v>529</v>
      </c>
      <c r="AC34" s="59">
        <v>1</v>
      </c>
      <c r="AD34" s="59">
        <v>1</v>
      </c>
      <c r="AE34" s="59">
        <v>33</v>
      </c>
      <c r="AF34" s="59"/>
      <c r="AG34" s="59"/>
      <c r="AH34" s="59" t="s">
        <v>530</v>
      </c>
      <c r="AI34" s="59">
        <v>25410579</v>
      </c>
      <c r="AJ34" s="59" t="s">
        <v>246</v>
      </c>
      <c r="AK34" s="59">
        <v>67778</v>
      </c>
      <c r="AL34" s="59" t="s">
        <v>217</v>
      </c>
      <c r="AM34" s="59">
        <v>152</v>
      </c>
      <c r="AN34" s="59" t="s">
        <v>531</v>
      </c>
      <c r="AO34" s="59"/>
      <c r="AP34" s="59" t="s">
        <v>532</v>
      </c>
      <c r="AQ34" s="59"/>
      <c r="AR34" s="59" t="s">
        <v>532</v>
      </c>
      <c r="AS34" s="59" t="s">
        <v>545</v>
      </c>
    </row>
    <row r="35" spans="3:45">
      <c r="C35" s="59">
        <v>4420100</v>
      </c>
      <c r="D35" s="59"/>
      <c r="E35" s="59">
        <v>95001</v>
      </c>
      <c r="F35" s="60">
        <v>45932</v>
      </c>
      <c r="G35" s="59" t="s">
        <v>524</v>
      </c>
      <c r="H35" s="59" t="s">
        <v>75</v>
      </c>
      <c r="I35" s="59" t="s">
        <v>525</v>
      </c>
      <c r="J35" s="59"/>
      <c r="K35" s="59"/>
      <c r="L35" s="59" t="s">
        <v>16</v>
      </c>
      <c r="M35" s="59" t="s">
        <v>526</v>
      </c>
      <c r="N35" s="59" t="s">
        <v>10</v>
      </c>
      <c r="O35" s="59" t="s">
        <v>24</v>
      </c>
      <c r="P35" s="59" t="s">
        <v>527</v>
      </c>
      <c r="Q35" s="59" t="s">
        <v>528</v>
      </c>
      <c r="R35" s="59" t="s">
        <v>31</v>
      </c>
      <c r="S35" s="59" t="s">
        <v>70</v>
      </c>
      <c r="T35" s="59"/>
      <c r="U35" s="59" t="s">
        <v>68</v>
      </c>
      <c r="V35" s="59">
        <v>1</v>
      </c>
      <c r="W35" s="59"/>
      <c r="X35" s="59"/>
      <c r="Y35" s="59" t="s">
        <v>106</v>
      </c>
      <c r="Z35" s="59">
        <v>6001460</v>
      </c>
      <c r="AA35" s="59">
        <v>34</v>
      </c>
      <c r="AB35" s="59" t="s">
        <v>529</v>
      </c>
      <c r="AC35" s="59">
        <v>1</v>
      </c>
      <c r="AD35" s="59">
        <v>1</v>
      </c>
      <c r="AE35" s="59">
        <v>38</v>
      </c>
      <c r="AF35" s="59"/>
      <c r="AG35" s="59"/>
      <c r="AH35" s="59" t="s">
        <v>530</v>
      </c>
      <c r="AI35" s="59">
        <v>25410580</v>
      </c>
      <c r="AJ35" s="59" t="s">
        <v>246</v>
      </c>
      <c r="AK35" s="59">
        <v>67778</v>
      </c>
      <c r="AL35" s="59" t="s">
        <v>217</v>
      </c>
      <c r="AM35" s="59">
        <v>156</v>
      </c>
      <c r="AN35" s="59" t="s">
        <v>531</v>
      </c>
      <c r="AO35" s="59"/>
      <c r="AP35" s="59" t="s">
        <v>532</v>
      </c>
      <c r="AQ35" s="59"/>
      <c r="AR35" s="59" t="s">
        <v>532</v>
      </c>
      <c r="AS35" s="59" t="s">
        <v>545</v>
      </c>
    </row>
    <row r="36" spans="3:45">
      <c r="C36" s="59">
        <v>4420100</v>
      </c>
      <c r="D36" s="59"/>
      <c r="E36" s="59">
        <v>95001</v>
      </c>
      <c r="F36" s="60">
        <v>45932</v>
      </c>
      <c r="G36" s="59" t="s">
        <v>524</v>
      </c>
      <c r="H36" s="59" t="s">
        <v>75</v>
      </c>
      <c r="I36" s="59" t="s">
        <v>525</v>
      </c>
      <c r="J36" s="59"/>
      <c r="K36" s="59"/>
      <c r="L36" s="59" t="s">
        <v>16</v>
      </c>
      <c r="M36" s="59" t="s">
        <v>526</v>
      </c>
      <c r="N36" s="59" t="s">
        <v>10</v>
      </c>
      <c r="O36" s="59" t="s">
        <v>24</v>
      </c>
      <c r="P36" s="59" t="s">
        <v>527</v>
      </c>
      <c r="Q36" s="59" t="s">
        <v>528</v>
      </c>
      <c r="R36" s="59" t="s">
        <v>31</v>
      </c>
      <c r="S36" s="59" t="s">
        <v>70</v>
      </c>
      <c r="T36" s="59"/>
      <c r="U36" s="59" t="s">
        <v>68</v>
      </c>
      <c r="V36" s="59">
        <v>1</v>
      </c>
      <c r="W36" s="59"/>
      <c r="X36" s="59"/>
      <c r="Y36" s="59" t="s">
        <v>106</v>
      </c>
      <c r="Z36" s="59">
        <v>6001461</v>
      </c>
      <c r="AA36" s="59">
        <v>35</v>
      </c>
      <c r="AB36" s="59" t="s">
        <v>529</v>
      </c>
      <c r="AC36" s="59">
        <v>1</v>
      </c>
      <c r="AD36" s="59">
        <v>1</v>
      </c>
      <c r="AE36" s="59">
        <v>52</v>
      </c>
      <c r="AF36" s="59"/>
      <c r="AG36" s="59"/>
      <c r="AH36" s="59" t="s">
        <v>530</v>
      </c>
      <c r="AI36" s="59">
        <v>25410581</v>
      </c>
      <c r="AJ36" s="59" t="s">
        <v>246</v>
      </c>
      <c r="AK36" s="59">
        <v>67778</v>
      </c>
      <c r="AL36" s="59" t="s">
        <v>217</v>
      </c>
      <c r="AM36" s="59">
        <v>171</v>
      </c>
      <c r="AN36" s="59" t="s">
        <v>531</v>
      </c>
      <c r="AO36" s="59"/>
      <c r="AP36" s="59" t="s">
        <v>532</v>
      </c>
      <c r="AQ36" s="59"/>
      <c r="AR36" s="59" t="s">
        <v>532</v>
      </c>
      <c r="AS36" s="59" t="s">
        <v>545</v>
      </c>
    </row>
    <row r="37" spans="3:45">
      <c r="C37" s="59">
        <v>4420100</v>
      </c>
      <c r="D37" s="59"/>
      <c r="E37" s="59">
        <v>95001</v>
      </c>
      <c r="F37" s="60">
        <v>45932</v>
      </c>
      <c r="G37" s="59" t="s">
        <v>524</v>
      </c>
      <c r="H37" s="59" t="s">
        <v>75</v>
      </c>
      <c r="I37" s="59" t="s">
        <v>525</v>
      </c>
      <c r="J37" s="59"/>
      <c r="K37" s="59"/>
      <c r="L37" s="59" t="s">
        <v>16</v>
      </c>
      <c r="M37" s="59" t="s">
        <v>526</v>
      </c>
      <c r="N37" s="59" t="s">
        <v>10</v>
      </c>
      <c r="O37" s="59" t="s">
        <v>24</v>
      </c>
      <c r="P37" s="59" t="s">
        <v>527</v>
      </c>
      <c r="Q37" s="59" t="s">
        <v>528</v>
      </c>
      <c r="R37" s="59" t="s">
        <v>31</v>
      </c>
      <c r="S37" s="59" t="s">
        <v>70</v>
      </c>
      <c r="T37" s="59"/>
      <c r="U37" s="59" t="s">
        <v>68</v>
      </c>
      <c r="V37" s="59">
        <v>1</v>
      </c>
      <c r="W37" s="59"/>
      <c r="X37" s="59"/>
      <c r="Y37" s="59" t="s">
        <v>106</v>
      </c>
      <c r="Z37" s="59">
        <v>6001462</v>
      </c>
      <c r="AA37" s="59">
        <v>36</v>
      </c>
      <c r="AB37" s="59" t="s">
        <v>529</v>
      </c>
      <c r="AC37" s="59">
        <v>1</v>
      </c>
      <c r="AD37" s="59">
        <v>1</v>
      </c>
      <c r="AE37" s="59">
        <v>50</v>
      </c>
      <c r="AF37" s="59"/>
      <c r="AG37" s="59"/>
      <c r="AH37" s="59" t="s">
        <v>530</v>
      </c>
      <c r="AI37" s="59">
        <v>25410582</v>
      </c>
      <c r="AJ37" s="59" t="s">
        <v>246</v>
      </c>
      <c r="AK37" s="59">
        <v>67778</v>
      </c>
      <c r="AL37" s="59" t="s">
        <v>217</v>
      </c>
      <c r="AM37" s="59">
        <v>172</v>
      </c>
      <c r="AN37" s="59" t="s">
        <v>531</v>
      </c>
      <c r="AO37" s="59"/>
      <c r="AP37" s="59" t="s">
        <v>532</v>
      </c>
      <c r="AQ37" s="59"/>
      <c r="AR37" s="59" t="s">
        <v>532</v>
      </c>
      <c r="AS37" s="59" t="s">
        <v>545</v>
      </c>
    </row>
    <row r="38" spans="3:45">
      <c r="C38" s="59">
        <v>4420100</v>
      </c>
      <c r="D38" s="59"/>
      <c r="E38" s="59">
        <v>95001</v>
      </c>
      <c r="F38" s="60">
        <v>45932</v>
      </c>
      <c r="G38" s="59" t="s">
        <v>524</v>
      </c>
      <c r="H38" s="59" t="s">
        <v>75</v>
      </c>
      <c r="I38" s="59" t="s">
        <v>525</v>
      </c>
      <c r="J38" s="59"/>
      <c r="K38" s="59"/>
      <c r="L38" s="59" t="s">
        <v>16</v>
      </c>
      <c r="M38" s="59" t="s">
        <v>526</v>
      </c>
      <c r="N38" s="59" t="s">
        <v>10</v>
      </c>
      <c r="O38" s="59" t="s">
        <v>24</v>
      </c>
      <c r="P38" s="59" t="s">
        <v>527</v>
      </c>
      <c r="Q38" s="59" t="s">
        <v>528</v>
      </c>
      <c r="R38" s="59" t="s">
        <v>31</v>
      </c>
      <c r="S38" s="59" t="s">
        <v>70</v>
      </c>
      <c r="T38" s="59"/>
      <c r="U38" s="59" t="s">
        <v>68</v>
      </c>
      <c r="V38" s="59">
        <v>1</v>
      </c>
      <c r="W38" s="59"/>
      <c r="X38" s="59"/>
      <c r="Y38" s="59" t="s">
        <v>106</v>
      </c>
      <c r="Z38" s="59">
        <v>6001463</v>
      </c>
      <c r="AA38" s="59">
        <v>37</v>
      </c>
      <c r="AB38" s="59" t="s">
        <v>529</v>
      </c>
      <c r="AC38" s="59">
        <v>1</v>
      </c>
      <c r="AD38" s="59">
        <v>1</v>
      </c>
      <c r="AE38" s="59">
        <v>27</v>
      </c>
      <c r="AF38" s="59"/>
      <c r="AG38" s="59"/>
      <c r="AH38" s="59" t="s">
        <v>530</v>
      </c>
      <c r="AI38" s="59">
        <v>25410583</v>
      </c>
      <c r="AJ38" s="59" t="s">
        <v>246</v>
      </c>
      <c r="AK38" s="59">
        <v>67778</v>
      </c>
      <c r="AL38" s="59" t="s">
        <v>217</v>
      </c>
      <c r="AM38" s="59">
        <v>141</v>
      </c>
      <c r="AN38" s="59" t="s">
        <v>531</v>
      </c>
      <c r="AO38" s="59"/>
      <c r="AP38" s="59" t="s">
        <v>532</v>
      </c>
      <c r="AQ38" s="59"/>
      <c r="AR38" s="59" t="s">
        <v>532</v>
      </c>
      <c r="AS38" s="59" t="s">
        <v>545</v>
      </c>
    </row>
    <row r="39" spans="3:45">
      <c r="C39" s="59">
        <v>4420100</v>
      </c>
      <c r="D39" s="59"/>
      <c r="E39" s="59">
        <v>95001</v>
      </c>
      <c r="F39" s="60">
        <v>45932</v>
      </c>
      <c r="G39" s="59" t="s">
        <v>524</v>
      </c>
      <c r="H39" s="59" t="s">
        <v>75</v>
      </c>
      <c r="I39" s="59" t="s">
        <v>525</v>
      </c>
      <c r="J39" s="59"/>
      <c r="K39" s="59"/>
      <c r="L39" s="59" t="s">
        <v>16</v>
      </c>
      <c r="M39" s="59" t="s">
        <v>526</v>
      </c>
      <c r="N39" s="59" t="s">
        <v>10</v>
      </c>
      <c r="O39" s="59" t="s">
        <v>24</v>
      </c>
      <c r="P39" s="59" t="s">
        <v>527</v>
      </c>
      <c r="Q39" s="59" t="s">
        <v>528</v>
      </c>
      <c r="R39" s="59" t="s">
        <v>31</v>
      </c>
      <c r="S39" s="59" t="s">
        <v>70</v>
      </c>
      <c r="T39" s="59"/>
      <c r="U39" s="59" t="s">
        <v>68</v>
      </c>
      <c r="V39" s="59">
        <v>1</v>
      </c>
      <c r="W39" s="59"/>
      <c r="X39" s="59"/>
      <c r="Y39" s="59" t="s">
        <v>106</v>
      </c>
      <c r="Z39" s="59">
        <v>6001464</v>
      </c>
      <c r="AA39" s="59">
        <v>38</v>
      </c>
      <c r="AB39" s="59" t="s">
        <v>529</v>
      </c>
      <c r="AC39" s="59">
        <v>1</v>
      </c>
      <c r="AD39" s="59">
        <v>1</v>
      </c>
      <c r="AE39" s="59">
        <v>32</v>
      </c>
      <c r="AF39" s="59"/>
      <c r="AG39" s="59"/>
      <c r="AH39" s="59" t="s">
        <v>530</v>
      </c>
      <c r="AI39" s="59">
        <v>25410584</v>
      </c>
      <c r="AJ39" s="59" t="s">
        <v>246</v>
      </c>
      <c r="AK39" s="59">
        <v>67778</v>
      </c>
      <c r="AL39" s="59" t="s">
        <v>217</v>
      </c>
      <c r="AM39" s="59">
        <v>142</v>
      </c>
      <c r="AN39" s="59" t="s">
        <v>531</v>
      </c>
      <c r="AO39" s="59"/>
      <c r="AP39" s="59" t="s">
        <v>532</v>
      </c>
      <c r="AQ39" s="59"/>
      <c r="AR39" s="59" t="s">
        <v>532</v>
      </c>
      <c r="AS39" s="59" t="s">
        <v>545</v>
      </c>
    </row>
    <row r="40" spans="3:45">
      <c r="C40" s="59">
        <v>4420100</v>
      </c>
      <c r="D40" s="59"/>
      <c r="E40" s="59">
        <v>95001</v>
      </c>
      <c r="F40" s="60">
        <v>45932</v>
      </c>
      <c r="G40" s="59" t="s">
        <v>524</v>
      </c>
      <c r="H40" s="59" t="s">
        <v>75</v>
      </c>
      <c r="I40" s="59" t="s">
        <v>525</v>
      </c>
      <c r="J40" s="59"/>
      <c r="K40" s="59"/>
      <c r="L40" s="59" t="s">
        <v>16</v>
      </c>
      <c r="M40" s="59" t="s">
        <v>526</v>
      </c>
      <c r="N40" s="59" t="s">
        <v>10</v>
      </c>
      <c r="O40" s="59" t="s">
        <v>24</v>
      </c>
      <c r="P40" s="59" t="s">
        <v>527</v>
      </c>
      <c r="Q40" s="59" t="s">
        <v>528</v>
      </c>
      <c r="R40" s="59" t="s">
        <v>31</v>
      </c>
      <c r="S40" s="59" t="s">
        <v>70</v>
      </c>
      <c r="T40" s="59"/>
      <c r="U40" s="59" t="s">
        <v>68</v>
      </c>
      <c r="V40" s="59">
        <v>1</v>
      </c>
      <c r="W40" s="59"/>
      <c r="X40" s="59"/>
      <c r="Y40" s="59" t="s">
        <v>106</v>
      </c>
      <c r="Z40" s="59">
        <v>6001465</v>
      </c>
      <c r="AA40" s="59">
        <v>39</v>
      </c>
      <c r="AB40" s="59" t="s">
        <v>529</v>
      </c>
      <c r="AC40" s="59">
        <v>1</v>
      </c>
      <c r="AD40" s="59">
        <v>1</v>
      </c>
      <c r="AE40" s="59">
        <v>28</v>
      </c>
      <c r="AF40" s="59"/>
      <c r="AG40" s="59"/>
      <c r="AH40" s="59" t="s">
        <v>530</v>
      </c>
      <c r="AI40" s="59">
        <v>25410585</v>
      </c>
      <c r="AJ40" s="59" t="s">
        <v>246</v>
      </c>
      <c r="AK40" s="59">
        <v>67778</v>
      </c>
      <c r="AL40" s="59" t="s">
        <v>217</v>
      </c>
      <c r="AM40" s="59">
        <v>143</v>
      </c>
      <c r="AN40" s="59" t="s">
        <v>531</v>
      </c>
      <c r="AO40" s="59"/>
      <c r="AP40" s="59" t="s">
        <v>532</v>
      </c>
      <c r="AQ40" s="59"/>
      <c r="AR40" s="59" t="s">
        <v>532</v>
      </c>
      <c r="AS40" s="59" t="s">
        <v>545</v>
      </c>
    </row>
    <row r="41" spans="3:45">
      <c r="C41" s="59">
        <v>4420100</v>
      </c>
      <c r="D41" s="59"/>
      <c r="E41" s="59">
        <v>95001</v>
      </c>
      <c r="F41" s="60">
        <v>45932</v>
      </c>
      <c r="G41" s="59" t="s">
        <v>524</v>
      </c>
      <c r="H41" s="59" t="s">
        <v>75</v>
      </c>
      <c r="I41" s="59" t="s">
        <v>525</v>
      </c>
      <c r="J41" s="59"/>
      <c r="K41" s="59"/>
      <c r="L41" s="59" t="s">
        <v>16</v>
      </c>
      <c r="M41" s="59" t="s">
        <v>526</v>
      </c>
      <c r="N41" s="59" t="s">
        <v>10</v>
      </c>
      <c r="O41" s="59" t="s">
        <v>24</v>
      </c>
      <c r="P41" s="59" t="s">
        <v>527</v>
      </c>
      <c r="Q41" s="59" t="s">
        <v>528</v>
      </c>
      <c r="R41" s="59" t="s">
        <v>31</v>
      </c>
      <c r="S41" s="59" t="s">
        <v>70</v>
      </c>
      <c r="T41" s="59"/>
      <c r="U41" s="59" t="s">
        <v>68</v>
      </c>
      <c r="V41" s="59">
        <v>1</v>
      </c>
      <c r="W41" s="59"/>
      <c r="X41" s="59"/>
      <c r="Y41" s="59" t="s">
        <v>106</v>
      </c>
      <c r="Z41" s="59">
        <v>6001466</v>
      </c>
      <c r="AA41" s="59">
        <v>40</v>
      </c>
      <c r="AB41" s="59" t="s">
        <v>529</v>
      </c>
      <c r="AC41" s="59">
        <v>1</v>
      </c>
      <c r="AD41" s="59">
        <v>1</v>
      </c>
      <c r="AE41" s="59">
        <v>5</v>
      </c>
      <c r="AF41" s="59"/>
      <c r="AG41" s="59"/>
      <c r="AH41" s="59" t="s">
        <v>530</v>
      </c>
      <c r="AI41" s="59">
        <v>25410586</v>
      </c>
      <c r="AJ41" s="59" t="s">
        <v>245</v>
      </c>
      <c r="AK41" s="59">
        <v>162667</v>
      </c>
      <c r="AL41" s="59" t="s">
        <v>202</v>
      </c>
      <c r="AM41" s="59">
        <v>61</v>
      </c>
      <c r="AN41" s="59" t="s">
        <v>531</v>
      </c>
      <c r="AO41" s="59"/>
      <c r="AP41" s="59" t="s">
        <v>532</v>
      </c>
      <c r="AQ41" s="59"/>
      <c r="AR41" s="59" t="s">
        <v>532</v>
      </c>
      <c r="AS41" s="59" t="s">
        <v>545</v>
      </c>
    </row>
    <row r="42" spans="3:45">
      <c r="C42" s="59">
        <v>4420100</v>
      </c>
      <c r="D42" s="59"/>
      <c r="E42" s="59">
        <v>95001</v>
      </c>
      <c r="F42" s="60">
        <v>45932</v>
      </c>
      <c r="G42" s="59" t="s">
        <v>524</v>
      </c>
      <c r="H42" s="59" t="s">
        <v>75</v>
      </c>
      <c r="I42" s="59" t="s">
        <v>525</v>
      </c>
      <c r="J42" s="59"/>
      <c r="K42" s="59"/>
      <c r="L42" s="59" t="s">
        <v>16</v>
      </c>
      <c r="M42" s="59" t="s">
        <v>526</v>
      </c>
      <c r="N42" s="59" t="s">
        <v>10</v>
      </c>
      <c r="O42" s="59" t="s">
        <v>24</v>
      </c>
      <c r="P42" s="59" t="s">
        <v>527</v>
      </c>
      <c r="Q42" s="59" t="s">
        <v>528</v>
      </c>
      <c r="R42" s="59" t="s">
        <v>31</v>
      </c>
      <c r="S42" s="59" t="s">
        <v>70</v>
      </c>
      <c r="T42" s="59"/>
      <c r="U42" s="59" t="s">
        <v>68</v>
      </c>
      <c r="V42" s="59">
        <v>1</v>
      </c>
      <c r="W42" s="59"/>
      <c r="X42" s="59"/>
      <c r="Y42" s="59" t="s">
        <v>106</v>
      </c>
      <c r="Z42" s="59">
        <v>6001467</v>
      </c>
      <c r="AA42" s="59">
        <v>41</v>
      </c>
      <c r="AB42" s="59" t="s">
        <v>529</v>
      </c>
      <c r="AC42" s="59">
        <v>1</v>
      </c>
      <c r="AD42" s="59">
        <v>1</v>
      </c>
      <c r="AE42" s="59">
        <v>4</v>
      </c>
      <c r="AF42" s="59"/>
      <c r="AG42" s="59"/>
      <c r="AH42" s="59" t="s">
        <v>530</v>
      </c>
      <c r="AI42" s="59">
        <v>25410587</v>
      </c>
      <c r="AJ42" s="59" t="s">
        <v>247</v>
      </c>
      <c r="AK42" s="59">
        <v>67404</v>
      </c>
      <c r="AL42" s="59" t="s">
        <v>534</v>
      </c>
      <c r="AM42" s="59">
        <v>77</v>
      </c>
      <c r="AN42" s="59" t="s">
        <v>531</v>
      </c>
      <c r="AO42" s="59"/>
      <c r="AP42" s="59" t="s">
        <v>532</v>
      </c>
      <c r="AQ42" s="59"/>
      <c r="AR42" s="59" t="s">
        <v>532</v>
      </c>
      <c r="AS42" s="59" t="s">
        <v>545</v>
      </c>
    </row>
    <row r="43" spans="3:45">
      <c r="C43" s="59">
        <v>4420100</v>
      </c>
      <c r="D43" s="59"/>
      <c r="E43" s="59">
        <v>95001</v>
      </c>
      <c r="F43" s="60">
        <v>45932</v>
      </c>
      <c r="G43" s="59" t="s">
        <v>524</v>
      </c>
      <c r="H43" s="59" t="s">
        <v>75</v>
      </c>
      <c r="I43" s="59" t="s">
        <v>525</v>
      </c>
      <c r="J43" s="59"/>
      <c r="K43" s="59"/>
      <c r="L43" s="59" t="s">
        <v>16</v>
      </c>
      <c r="M43" s="59" t="s">
        <v>526</v>
      </c>
      <c r="N43" s="59" t="s">
        <v>10</v>
      </c>
      <c r="O43" s="59" t="s">
        <v>24</v>
      </c>
      <c r="P43" s="59" t="s">
        <v>527</v>
      </c>
      <c r="Q43" s="59" t="s">
        <v>528</v>
      </c>
      <c r="R43" s="59" t="s">
        <v>31</v>
      </c>
      <c r="S43" s="59" t="s">
        <v>70</v>
      </c>
      <c r="T43" s="59"/>
      <c r="U43" s="59" t="s">
        <v>68</v>
      </c>
      <c r="V43" s="59">
        <v>1</v>
      </c>
      <c r="W43" s="59"/>
      <c r="X43" s="59"/>
      <c r="Y43" s="59" t="s">
        <v>106</v>
      </c>
      <c r="Z43" s="59">
        <v>6001468</v>
      </c>
      <c r="AA43" s="59">
        <v>42</v>
      </c>
      <c r="AB43" s="59" t="s">
        <v>529</v>
      </c>
      <c r="AC43" s="59">
        <v>1</v>
      </c>
      <c r="AD43" s="59">
        <v>1</v>
      </c>
      <c r="AE43" s="59">
        <v>100</v>
      </c>
      <c r="AF43" s="59"/>
      <c r="AG43" s="59"/>
      <c r="AH43" s="59" t="s">
        <v>530</v>
      </c>
      <c r="AI43" s="59">
        <v>25410588</v>
      </c>
      <c r="AJ43" s="59" t="s">
        <v>246</v>
      </c>
      <c r="AK43" s="59">
        <v>67778</v>
      </c>
      <c r="AL43" s="59" t="s">
        <v>217</v>
      </c>
      <c r="AM43" s="59">
        <v>217</v>
      </c>
      <c r="AN43" s="59" t="s">
        <v>531</v>
      </c>
      <c r="AO43" s="59"/>
      <c r="AP43" s="59" t="s">
        <v>532</v>
      </c>
      <c r="AQ43" s="59"/>
      <c r="AR43" s="59" t="s">
        <v>532</v>
      </c>
      <c r="AS43" s="59" t="s">
        <v>546</v>
      </c>
    </row>
    <row r="44" spans="3:45">
      <c r="C44" s="59">
        <v>4420100</v>
      </c>
      <c r="D44" s="59"/>
      <c r="E44" s="59">
        <v>95001</v>
      </c>
      <c r="F44" s="60">
        <v>45932</v>
      </c>
      <c r="G44" s="59" t="s">
        <v>524</v>
      </c>
      <c r="H44" s="59" t="s">
        <v>75</v>
      </c>
      <c r="I44" s="59" t="s">
        <v>525</v>
      </c>
      <c r="J44" s="59"/>
      <c r="K44" s="59"/>
      <c r="L44" s="59" t="s">
        <v>16</v>
      </c>
      <c r="M44" s="59" t="s">
        <v>526</v>
      </c>
      <c r="N44" s="59" t="s">
        <v>10</v>
      </c>
      <c r="O44" s="59" t="s">
        <v>24</v>
      </c>
      <c r="P44" s="59" t="s">
        <v>527</v>
      </c>
      <c r="Q44" s="59" t="s">
        <v>528</v>
      </c>
      <c r="R44" s="59" t="s">
        <v>31</v>
      </c>
      <c r="S44" s="59" t="s">
        <v>70</v>
      </c>
      <c r="T44" s="59"/>
      <c r="U44" s="59" t="s">
        <v>68</v>
      </c>
      <c r="V44" s="59">
        <v>1</v>
      </c>
      <c r="W44" s="59"/>
      <c r="X44" s="59"/>
      <c r="Y44" s="59" t="s">
        <v>106</v>
      </c>
      <c r="Z44" s="59">
        <v>6001469</v>
      </c>
      <c r="AA44" s="59">
        <v>43</v>
      </c>
      <c r="AB44" s="59" t="s">
        <v>529</v>
      </c>
      <c r="AC44" s="59">
        <v>1</v>
      </c>
      <c r="AD44" s="59">
        <v>1</v>
      </c>
      <c r="AE44" s="59">
        <v>85</v>
      </c>
      <c r="AF44" s="59"/>
      <c r="AG44" s="59"/>
      <c r="AH44" s="59" t="s">
        <v>530</v>
      </c>
      <c r="AI44" s="59">
        <v>25410589</v>
      </c>
      <c r="AJ44" s="59" t="s">
        <v>246</v>
      </c>
      <c r="AK44" s="59">
        <v>67778</v>
      </c>
      <c r="AL44" s="59" t="s">
        <v>217</v>
      </c>
      <c r="AM44" s="59">
        <v>199</v>
      </c>
      <c r="AN44" s="59" t="s">
        <v>531</v>
      </c>
      <c r="AO44" s="59"/>
      <c r="AP44" s="59" t="s">
        <v>532</v>
      </c>
      <c r="AQ44" s="59"/>
      <c r="AR44" s="59" t="s">
        <v>532</v>
      </c>
      <c r="AS44" s="59" t="s">
        <v>546</v>
      </c>
    </row>
    <row r="45" spans="3:45">
      <c r="C45" s="59">
        <v>4420100</v>
      </c>
      <c r="D45" s="59"/>
      <c r="E45" s="59">
        <v>95001</v>
      </c>
      <c r="F45" s="60">
        <v>45932</v>
      </c>
      <c r="G45" s="59" t="s">
        <v>524</v>
      </c>
      <c r="H45" s="59" t="s">
        <v>75</v>
      </c>
      <c r="I45" s="59" t="s">
        <v>525</v>
      </c>
      <c r="J45" s="59"/>
      <c r="K45" s="59"/>
      <c r="L45" s="59" t="s">
        <v>16</v>
      </c>
      <c r="M45" s="59" t="s">
        <v>526</v>
      </c>
      <c r="N45" s="59" t="s">
        <v>10</v>
      </c>
      <c r="O45" s="59" t="s">
        <v>24</v>
      </c>
      <c r="P45" s="59" t="s">
        <v>527</v>
      </c>
      <c r="Q45" s="59" t="s">
        <v>528</v>
      </c>
      <c r="R45" s="59" t="s">
        <v>31</v>
      </c>
      <c r="S45" s="59" t="s">
        <v>70</v>
      </c>
      <c r="T45" s="59"/>
      <c r="U45" s="59" t="s">
        <v>68</v>
      </c>
      <c r="V45" s="59">
        <v>1</v>
      </c>
      <c r="W45" s="59"/>
      <c r="X45" s="59"/>
      <c r="Y45" s="59" t="s">
        <v>106</v>
      </c>
      <c r="Z45" s="59">
        <v>6001470</v>
      </c>
      <c r="AA45" s="59">
        <v>44</v>
      </c>
      <c r="AB45" s="59" t="s">
        <v>529</v>
      </c>
      <c r="AC45" s="59">
        <v>1</v>
      </c>
      <c r="AD45" s="59">
        <v>1</v>
      </c>
      <c r="AE45" s="59">
        <v>36</v>
      </c>
      <c r="AF45" s="59"/>
      <c r="AG45" s="59"/>
      <c r="AH45" s="59" t="s">
        <v>530</v>
      </c>
      <c r="AI45" s="59">
        <v>25410590</v>
      </c>
      <c r="AJ45" s="59" t="s">
        <v>246</v>
      </c>
      <c r="AK45" s="59">
        <v>67778</v>
      </c>
      <c r="AL45" s="59" t="s">
        <v>217</v>
      </c>
      <c r="AM45" s="59">
        <v>156</v>
      </c>
      <c r="AN45" s="59" t="s">
        <v>531</v>
      </c>
      <c r="AO45" s="59"/>
      <c r="AP45" s="59" t="s">
        <v>532</v>
      </c>
      <c r="AQ45" s="59"/>
      <c r="AR45" s="59" t="s">
        <v>532</v>
      </c>
      <c r="AS45" s="59" t="s">
        <v>546</v>
      </c>
    </row>
    <row r="46" spans="3:45">
      <c r="C46" s="59">
        <v>4420100</v>
      </c>
      <c r="D46" s="59"/>
      <c r="E46" s="59">
        <v>95001</v>
      </c>
      <c r="F46" s="60">
        <v>45932</v>
      </c>
      <c r="G46" s="59" t="s">
        <v>524</v>
      </c>
      <c r="H46" s="59" t="s">
        <v>75</v>
      </c>
      <c r="I46" s="59" t="s">
        <v>525</v>
      </c>
      <c r="J46" s="59"/>
      <c r="K46" s="59"/>
      <c r="L46" s="59" t="s">
        <v>16</v>
      </c>
      <c r="M46" s="59" t="s">
        <v>526</v>
      </c>
      <c r="N46" s="59" t="s">
        <v>10</v>
      </c>
      <c r="O46" s="59" t="s">
        <v>24</v>
      </c>
      <c r="P46" s="59" t="s">
        <v>527</v>
      </c>
      <c r="Q46" s="59" t="s">
        <v>528</v>
      </c>
      <c r="R46" s="59" t="s">
        <v>31</v>
      </c>
      <c r="S46" s="59" t="s">
        <v>70</v>
      </c>
      <c r="T46" s="59"/>
      <c r="U46" s="59" t="s">
        <v>68</v>
      </c>
      <c r="V46" s="59">
        <v>1</v>
      </c>
      <c r="W46" s="59"/>
      <c r="X46" s="59"/>
      <c r="Y46" s="59" t="s">
        <v>106</v>
      </c>
      <c r="Z46" s="59">
        <v>6001471</v>
      </c>
      <c r="AA46" s="59">
        <v>45</v>
      </c>
      <c r="AB46" s="59" t="s">
        <v>529</v>
      </c>
      <c r="AC46" s="59">
        <v>1</v>
      </c>
      <c r="AD46" s="59">
        <v>1</v>
      </c>
      <c r="AE46" s="59">
        <v>59</v>
      </c>
      <c r="AF46" s="59"/>
      <c r="AG46" s="59"/>
      <c r="AH46" s="59" t="s">
        <v>530</v>
      </c>
      <c r="AI46" s="59">
        <v>25410591</v>
      </c>
      <c r="AJ46" s="59" t="s">
        <v>246</v>
      </c>
      <c r="AK46" s="59">
        <v>67778</v>
      </c>
      <c r="AL46" s="59" t="s">
        <v>217</v>
      </c>
      <c r="AM46" s="59">
        <v>187</v>
      </c>
      <c r="AN46" s="59" t="s">
        <v>531</v>
      </c>
      <c r="AO46" s="59"/>
      <c r="AP46" s="59" t="s">
        <v>532</v>
      </c>
      <c r="AQ46" s="59"/>
      <c r="AR46" s="59" t="s">
        <v>532</v>
      </c>
      <c r="AS46" s="59" t="s">
        <v>546</v>
      </c>
    </row>
    <row r="47" spans="3:45">
      <c r="C47" s="59">
        <v>4420100</v>
      </c>
      <c r="D47" s="59"/>
      <c r="E47" s="59">
        <v>95001</v>
      </c>
      <c r="F47" s="60">
        <v>45932</v>
      </c>
      <c r="G47" s="59" t="s">
        <v>524</v>
      </c>
      <c r="H47" s="59" t="s">
        <v>75</v>
      </c>
      <c r="I47" s="59" t="s">
        <v>525</v>
      </c>
      <c r="J47" s="59"/>
      <c r="K47" s="59"/>
      <c r="L47" s="59" t="s">
        <v>16</v>
      </c>
      <c r="M47" s="59" t="s">
        <v>526</v>
      </c>
      <c r="N47" s="59" t="s">
        <v>10</v>
      </c>
      <c r="O47" s="59" t="s">
        <v>24</v>
      </c>
      <c r="P47" s="59" t="s">
        <v>527</v>
      </c>
      <c r="Q47" s="59" t="s">
        <v>528</v>
      </c>
      <c r="R47" s="59" t="s">
        <v>31</v>
      </c>
      <c r="S47" s="59" t="s">
        <v>70</v>
      </c>
      <c r="T47" s="59"/>
      <c r="U47" s="59" t="s">
        <v>68</v>
      </c>
      <c r="V47" s="59">
        <v>1</v>
      </c>
      <c r="W47" s="59"/>
      <c r="X47" s="59"/>
      <c r="Y47" s="59" t="s">
        <v>106</v>
      </c>
      <c r="Z47" s="59">
        <v>6001472</v>
      </c>
      <c r="AA47" s="59">
        <v>46</v>
      </c>
      <c r="AB47" s="59" t="s">
        <v>529</v>
      </c>
      <c r="AC47" s="59">
        <v>1</v>
      </c>
      <c r="AD47" s="59">
        <v>1</v>
      </c>
      <c r="AE47" s="59">
        <v>40</v>
      </c>
      <c r="AF47" s="59"/>
      <c r="AG47" s="59"/>
      <c r="AH47" s="59" t="s">
        <v>530</v>
      </c>
      <c r="AI47" s="59">
        <v>25410592</v>
      </c>
      <c r="AJ47" s="59" t="s">
        <v>246</v>
      </c>
      <c r="AK47" s="59">
        <v>67778</v>
      </c>
      <c r="AL47" s="59" t="s">
        <v>217</v>
      </c>
      <c r="AM47" s="59">
        <v>166</v>
      </c>
      <c r="AN47" s="59" t="s">
        <v>531</v>
      </c>
      <c r="AO47" s="59"/>
      <c r="AP47" s="59" t="s">
        <v>532</v>
      </c>
      <c r="AQ47" s="59"/>
      <c r="AR47" s="59" t="s">
        <v>532</v>
      </c>
      <c r="AS47" s="59" t="s">
        <v>546</v>
      </c>
    </row>
    <row r="48" spans="3:45">
      <c r="C48" s="59">
        <v>4420100</v>
      </c>
      <c r="D48" s="59"/>
      <c r="E48" s="59">
        <v>95001</v>
      </c>
      <c r="F48" s="60">
        <v>45932</v>
      </c>
      <c r="G48" s="59" t="s">
        <v>524</v>
      </c>
      <c r="H48" s="59" t="s">
        <v>75</v>
      </c>
      <c r="I48" s="59" t="s">
        <v>525</v>
      </c>
      <c r="J48" s="59"/>
      <c r="K48" s="59"/>
      <c r="L48" s="59" t="s">
        <v>16</v>
      </c>
      <c r="M48" s="59" t="s">
        <v>526</v>
      </c>
      <c r="N48" s="59" t="s">
        <v>10</v>
      </c>
      <c r="O48" s="59" t="s">
        <v>24</v>
      </c>
      <c r="P48" s="59" t="s">
        <v>527</v>
      </c>
      <c r="Q48" s="59" t="s">
        <v>528</v>
      </c>
      <c r="R48" s="59" t="s">
        <v>31</v>
      </c>
      <c r="S48" s="59" t="s">
        <v>70</v>
      </c>
      <c r="T48" s="59"/>
      <c r="U48" s="59" t="s">
        <v>68</v>
      </c>
      <c r="V48" s="59">
        <v>1</v>
      </c>
      <c r="W48" s="59"/>
      <c r="X48" s="59"/>
      <c r="Y48" s="59" t="s">
        <v>106</v>
      </c>
      <c r="Z48" s="59">
        <v>6001473</v>
      </c>
      <c r="AA48" s="59">
        <v>47</v>
      </c>
      <c r="AB48" s="59" t="s">
        <v>529</v>
      </c>
      <c r="AC48" s="59">
        <v>1</v>
      </c>
      <c r="AD48" s="59">
        <v>1</v>
      </c>
      <c r="AE48" s="59">
        <v>24</v>
      </c>
      <c r="AF48" s="59"/>
      <c r="AG48" s="59"/>
      <c r="AH48" s="59" t="s">
        <v>530</v>
      </c>
      <c r="AI48" s="59">
        <v>25410593</v>
      </c>
      <c r="AJ48" s="59" t="s">
        <v>246</v>
      </c>
      <c r="AK48" s="59">
        <v>67778</v>
      </c>
      <c r="AL48" s="59" t="s">
        <v>217</v>
      </c>
      <c r="AM48" s="59">
        <v>142</v>
      </c>
      <c r="AN48" s="59" t="s">
        <v>531</v>
      </c>
      <c r="AO48" s="59"/>
      <c r="AP48" s="59" t="s">
        <v>532</v>
      </c>
      <c r="AQ48" s="59"/>
      <c r="AR48" s="59" t="s">
        <v>532</v>
      </c>
      <c r="AS48" s="59" t="s">
        <v>546</v>
      </c>
    </row>
    <row r="49" spans="3:45">
      <c r="C49" s="59">
        <v>4420100</v>
      </c>
      <c r="D49" s="59"/>
      <c r="E49" s="59">
        <v>95001</v>
      </c>
      <c r="F49" s="60">
        <v>45932</v>
      </c>
      <c r="G49" s="59" t="s">
        <v>524</v>
      </c>
      <c r="H49" s="59" t="s">
        <v>75</v>
      </c>
      <c r="I49" s="59" t="s">
        <v>525</v>
      </c>
      <c r="J49" s="59"/>
      <c r="K49" s="59"/>
      <c r="L49" s="59" t="s">
        <v>16</v>
      </c>
      <c r="M49" s="59" t="s">
        <v>526</v>
      </c>
      <c r="N49" s="59" t="s">
        <v>10</v>
      </c>
      <c r="O49" s="59" t="s">
        <v>24</v>
      </c>
      <c r="P49" s="59" t="s">
        <v>527</v>
      </c>
      <c r="Q49" s="59" t="s">
        <v>528</v>
      </c>
      <c r="R49" s="59" t="s">
        <v>31</v>
      </c>
      <c r="S49" s="59" t="s">
        <v>70</v>
      </c>
      <c r="T49" s="59"/>
      <c r="U49" s="59" t="s">
        <v>68</v>
      </c>
      <c r="V49" s="59">
        <v>1</v>
      </c>
      <c r="W49" s="59"/>
      <c r="X49" s="59"/>
      <c r="Y49" s="59" t="s">
        <v>106</v>
      </c>
      <c r="Z49" s="59">
        <v>6001474</v>
      </c>
      <c r="AA49" s="59">
        <v>48</v>
      </c>
      <c r="AB49" s="59" t="s">
        <v>535</v>
      </c>
      <c r="AC49" s="59">
        <v>1</v>
      </c>
      <c r="AD49" s="59">
        <v>5</v>
      </c>
      <c r="AE49" s="59">
        <v>101</v>
      </c>
      <c r="AF49" s="59">
        <v>83</v>
      </c>
      <c r="AG49" s="59">
        <v>66</v>
      </c>
      <c r="AH49" s="59" t="s">
        <v>530</v>
      </c>
      <c r="AI49" s="59">
        <v>25410907</v>
      </c>
      <c r="AJ49" s="59" t="s">
        <v>245</v>
      </c>
      <c r="AK49" s="59">
        <v>162667</v>
      </c>
      <c r="AL49" s="59" t="s">
        <v>202</v>
      </c>
      <c r="AM49" s="59">
        <v>83</v>
      </c>
      <c r="AN49" s="59" t="s">
        <v>532</v>
      </c>
      <c r="AO49" s="59"/>
      <c r="AP49" s="59" t="s">
        <v>532</v>
      </c>
      <c r="AQ49" s="59"/>
      <c r="AR49" s="59" t="s">
        <v>532</v>
      </c>
      <c r="AS49" s="59" t="s">
        <v>544</v>
      </c>
    </row>
    <row r="50" spans="3:45">
      <c r="C50" s="59">
        <v>4420100</v>
      </c>
      <c r="D50" s="59"/>
      <c r="E50" s="59">
        <v>95001</v>
      </c>
      <c r="F50" s="60">
        <v>45932</v>
      </c>
      <c r="G50" s="59" t="s">
        <v>524</v>
      </c>
      <c r="H50" s="59" t="s">
        <v>75</v>
      </c>
      <c r="I50" s="59" t="s">
        <v>525</v>
      </c>
      <c r="J50" s="59"/>
      <c r="K50" s="59"/>
      <c r="L50" s="59" t="s">
        <v>16</v>
      </c>
      <c r="M50" s="59" t="s">
        <v>526</v>
      </c>
      <c r="N50" s="59" t="s">
        <v>10</v>
      </c>
      <c r="O50" s="59" t="s">
        <v>24</v>
      </c>
      <c r="P50" s="59" t="s">
        <v>527</v>
      </c>
      <c r="Q50" s="59" t="s">
        <v>528</v>
      </c>
      <c r="R50" s="59" t="s">
        <v>31</v>
      </c>
      <c r="S50" s="59" t="s">
        <v>70</v>
      </c>
      <c r="T50" s="59"/>
      <c r="U50" s="59" t="s">
        <v>68</v>
      </c>
      <c r="V50" s="59">
        <v>1</v>
      </c>
      <c r="W50" s="59"/>
      <c r="X50" s="59"/>
      <c r="Y50" s="59" t="s">
        <v>106</v>
      </c>
      <c r="Z50" s="59">
        <v>6001475</v>
      </c>
      <c r="AA50" s="59">
        <v>49</v>
      </c>
      <c r="AB50" s="59" t="s">
        <v>535</v>
      </c>
      <c r="AC50" s="59">
        <v>1</v>
      </c>
      <c r="AD50" s="59">
        <v>4</v>
      </c>
      <c r="AE50" s="59">
        <v>94</v>
      </c>
      <c r="AF50" s="59">
        <v>90</v>
      </c>
      <c r="AG50" s="59">
        <v>71</v>
      </c>
      <c r="AH50" s="59" t="s">
        <v>530</v>
      </c>
      <c r="AI50" s="59">
        <v>25410912</v>
      </c>
      <c r="AJ50" s="59" t="s">
        <v>245</v>
      </c>
      <c r="AK50" s="59">
        <v>162667</v>
      </c>
      <c r="AL50" s="59" t="s">
        <v>202</v>
      </c>
      <c r="AM50" s="59">
        <v>84</v>
      </c>
      <c r="AN50" s="59" t="s">
        <v>532</v>
      </c>
      <c r="AO50" s="59"/>
      <c r="AP50" s="59" t="s">
        <v>532</v>
      </c>
      <c r="AQ50" s="59"/>
      <c r="AR50" s="59" t="s">
        <v>532</v>
      </c>
      <c r="AS50" s="59" t="s">
        <v>547</v>
      </c>
    </row>
    <row r="51" spans="3:45">
      <c r="C51" s="59">
        <v>4420100</v>
      </c>
      <c r="D51" s="59"/>
      <c r="E51" s="59">
        <v>95001</v>
      </c>
      <c r="F51" s="60">
        <v>45932</v>
      </c>
      <c r="G51" s="59" t="s">
        <v>524</v>
      </c>
      <c r="H51" s="59" t="s">
        <v>75</v>
      </c>
      <c r="I51" s="59" t="s">
        <v>525</v>
      </c>
      <c r="J51" s="59"/>
      <c r="K51" s="59"/>
      <c r="L51" s="59" t="s">
        <v>16</v>
      </c>
      <c r="M51" s="59" t="s">
        <v>526</v>
      </c>
      <c r="N51" s="59" t="s">
        <v>10</v>
      </c>
      <c r="O51" s="59" t="s">
        <v>24</v>
      </c>
      <c r="P51" s="59" t="s">
        <v>527</v>
      </c>
      <c r="Q51" s="59" t="s">
        <v>528</v>
      </c>
      <c r="R51" s="59" t="s">
        <v>31</v>
      </c>
      <c r="S51" s="59" t="s">
        <v>70</v>
      </c>
      <c r="T51" s="59"/>
      <c r="U51" s="59" t="s">
        <v>68</v>
      </c>
      <c r="V51" s="59">
        <v>1</v>
      </c>
      <c r="W51" s="59"/>
      <c r="X51" s="59"/>
      <c r="Y51" s="59" t="s">
        <v>106</v>
      </c>
      <c r="Z51" s="59">
        <v>6001476</v>
      </c>
      <c r="AA51" s="59">
        <v>50</v>
      </c>
      <c r="AB51" s="59" t="s">
        <v>535</v>
      </c>
      <c r="AC51" s="59">
        <v>1</v>
      </c>
      <c r="AD51" s="59">
        <v>5</v>
      </c>
      <c r="AE51" s="59">
        <v>2</v>
      </c>
      <c r="AF51" s="59">
        <v>42</v>
      </c>
      <c r="AG51" s="59">
        <v>35</v>
      </c>
      <c r="AH51" s="59" t="s">
        <v>530</v>
      </c>
      <c r="AI51" s="59">
        <v>25410916</v>
      </c>
      <c r="AJ51" s="59" t="s">
        <v>242</v>
      </c>
      <c r="AK51" s="59">
        <v>69182</v>
      </c>
      <c r="AL51" s="59" t="s">
        <v>536</v>
      </c>
      <c r="AM51" s="59">
        <v>42</v>
      </c>
      <c r="AN51" s="59" t="s">
        <v>532</v>
      </c>
      <c r="AO51" s="59"/>
      <c r="AP51" s="59" t="s">
        <v>532</v>
      </c>
      <c r="AQ51" s="59"/>
      <c r="AR51" s="59" t="s">
        <v>532</v>
      </c>
      <c r="AS51" s="59" t="s">
        <v>545</v>
      </c>
    </row>
    <row r="52" spans="3:45">
      <c r="C52" s="59">
        <v>4420100</v>
      </c>
      <c r="D52" s="59"/>
      <c r="E52" s="59">
        <v>95001</v>
      </c>
      <c r="F52" s="60">
        <v>45932</v>
      </c>
      <c r="G52" s="59" t="s">
        <v>524</v>
      </c>
      <c r="H52" s="59" t="s">
        <v>75</v>
      </c>
      <c r="I52" s="59" t="s">
        <v>525</v>
      </c>
      <c r="J52" s="59"/>
      <c r="K52" s="59"/>
      <c r="L52" s="59" t="s">
        <v>16</v>
      </c>
      <c r="M52" s="59" t="s">
        <v>526</v>
      </c>
      <c r="N52" s="59" t="s">
        <v>10</v>
      </c>
      <c r="O52" s="59" t="s">
        <v>24</v>
      </c>
      <c r="P52" s="59" t="s">
        <v>527</v>
      </c>
      <c r="Q52" s="59" t="s">
        <v>528</v>
      </c>
      <c r="R52" s="59" t="s">
        <v>31</v>
      </c>
      <c r="S52" s="59" t="s">
        <v>70</v>
      </c>
      <c r="T52" s="59"/>
      <c r="U52" s="59" t="s">
        <v>68</v>
      </c>
      <c r="V52" s="59">
        <v>1</v>
      </c>
      <c r="W52" s="59"/>
      <c r="X52" s="59"/>
      <c r="Y52" s="59" t="s">
        <v>106</v>
      </c>
      <c r="Z52" s="59">
        <v>6001477</v>
      </c>
      <c r="AA52" s="59">
        <v>51</v>
      </c>
      <c r="AB52" s="59" t="s">
        <v>535</v>
      </c>
      <c r="AC52" s="59">
        <v>1</v>
      </c>
      <c r="AD52" s="59">
        <v>7</v>
      </c>
      <c r="AE52" s="59">
        <v>166</v>
      </c>
      <c r="AF52" s="59">
        <v>95</v>
      </c>
      <c r="AG52" s="59">
        <v>75</v>
      </c>
      <c r="AH52" s="59" t="s">
        <v>530</v>
      </c>
      <c r="AI52" s="59">
        <v>25410921</v>
      </c>
      <c r="AJ52" s="59" t="s">
        <v>245</v>
      </c>
      <c r="AK52" s="59">
        <v>162667</v>
      </c>
      <c r="AL52" s="59" t="s">
        <v>202</v>
      </c>
      <c r="AM52" s="59">
        <v>89</v>
      </c>
      <c r="AN52" s="59" t="s">
        <v>532</v>
      </c>
      <c r="AO52" s="59"/>
      <c r="AP52" s="59" t="s">
        <v>532</v>
      </c>
      <c r="AQ52" s="59"/>
      <c r="AR52" s="59" t="s">
        <v>532</v>
      </c>
      <c r="AS52" s="59" t="s">
        <v>545</v>
      </c>
    </row>
    <row r="53" spans="3:45">
      <c r="C53" s="59">
        <v>4420100</v>
      </c>
      <c r="D53" s="59"/>
      <c r="E53" s="59">
        <v>95001</v>
      </c>
      <c r="F53" s="60">
        <v>45932</v>
      </c>
      <c r="G53" s="59" t="s">
        <v>524</v>
      </c>
      <c r="H53" s="59" t="s">
        <v>75</v>
      </c>
      <c r="I53" s="59" t="s">
        <v>525</v>
      </c>
      <c r="J53" s="59"/>
      <c r="K53" s="59"/>
      <c r="L53" s="59" t="s">
        <v>16</v>
      </c>
      <c r="M53" s="59" t="s">
        <v>526</v>
      </c>
      <c r="N53" s="59" t="s">
        <v>10</v>
      </c>
      <c r="O53" s="59" t="s">
        <v>24</v>
      </c>
      <c r="P53" s="59" t="s">
        <v>527</v>
      </c>
      <c r="Q53" s="59" t="s">
        <v>528</v>
      </c>
      <c r="R53" s="59" t="s">
        <v>31</v>
      </c>
      <c r="S53" s="59" t="s">
        <v>70</v>
      </c>
      <c r="T53" s="59"/>
      <c r="U53" s="59" t="s">
        <v>68</v>
      </c>
      <c r="V53" s="59">
        <v>1</v>
      </c>
      <c r="W53" s="59"/>
      <c r="X53" s="59"/>
      <c r="Y53" s="59" t="s">
        <v>106</v>
      </c>
      <c r="Z53" s="59">
        <v>6001478</v>
      </c>
      <c r="AA53" s="59">
        <v>52</v>
      </c>
      <c r="AB53" s="59" t="s">
        <v>535</v>
      </c>
      <c r="AC53" s="59">
        <v>1</v>
      </c>
      <c r="AD53" s="59">
        <v>19</v>
      </c>
      <c r="AE53" s="59">
        <v>39</v>
      </c>
      <c r="AF53" s="59">
        <v>60</v>
      </c>
      <c r="AG53" s="59">
        <v>50</v>
      </c>
      <c r="AH53" s="59" t="s">
        <v>530</v>
      </c>
      <c r="AI53" s="59">
        <v>25410928</v>
      </c>
      <c r="AJ53" s="59" t="s">
        <v>247</v>
      </c>
      <c r="AK53" s="59">
        <v>67404</v>
      </c>
      <c r="AL53" s="59" t="s">
        <v>534</v>
      </c>
      <c r="AM53" s="59">
        <v>50</v>
      </c>
      <c r="AN53" s="59" t="s">
        <v>532</v>
      </c>
      <c r="AO53" s="59"/>
      <c r="AP53" s="59" t="s">
        <v>532</v>
      </c>
      <c r="AQ53" s="59"/>
      <c r="AR53" s="59" t="s">
        <v>532</v>
      </c>
      <c r="AS53" s="59" t="s">
        <v>545</v>
      </c>
    </row>
    <row r="54" spans="3:45">
      <c r="C54" s="59">
        <v>4420100</v>
      </c>
      <c r="D54" s="59"/>
      <c r="E54" s="59">
        <v>95001</v>
      </c>
      <c r="F54" s="60">
        <v>45932</v>
      </c>
      <c r="G54" s="59" t="s">
        <v>524</v>
      </c>
      <c r="H54" s="59" t="s">
        <v>75</v>
      </c>
      <c r="I54" s="59" t="s">
        <v>525</v>
      </c>
      <c r="J54" s="59"/>
      <c r="K54" s="59"/>
      <c r="L54" s="59" t="s">
        <v>16</v>
      </c>
      <c r="M54" s="59" t="s">
        <v>526</v>
      </c>
      <c r="N54" s="59" t="s">
        <v>10</v>
      </c>
      <c r="O54" s="59" t="s">
        <v>24</v>
      </c>
      <c r="P54" s="59" t="s">
        <v>527</v>
      </c>
      <c r="Q54" s="59" t="s">
        <v>528</v>
      </c>
      <c r="R54" s="59" t="s">
        <v>31</v>
      </c>
      <c r="S54" s="59" t="s">
        <v>70</v>
      </c>
      <c r="T54" s="59"/>
      <c r="U54" s="59" t="s">
        <v>68</v>
      </c>
      <c r="V54" s="59">
        <v>1</v>
      </c>
      <c r="W54" s="59"/>
      <c r="X54" s="59"/>
      <c r="Y54" s="59" t="s">
        <v>106</v>
      </c>
      <c r="Z54" s="59">
        <v>6001479</v>
      </c>
      <c r="AA54" s="59">
        <v>53</v>
      </c>
      <c r="AB54" s="59" t="s">
        <v>535</v>
      </c>
      <c r="AC54" s="59">
        <v>1</v>
      </c>
      <c r="AD54" s="59">
        <v>3</v>
      </c>
      <c r="AE54" s="59">
        <v>5</v>
      </c>
      <c r="AF54" s="59">
        <v>56</v>
      </c>
      <c r="AG54" s="59">
        <v>46</v>
      </c>
      <c r="AH54" s="59" t="s">
        <v>530</v>
      </c>
      <c r="AI54" s="59">
        <v>25410947</v>
      </c>
      <c r="AJ54" s="59" t="s">
        <v>247</v>
      </c>
      <c r="AK54" s="59">
        <v>67404</v>
      </c>
      <c r="AL54" s="59" t="s">
        <v>534</v>
      </c>
      <c r="AM54" s="59">
        <v>51</v>
      </c>
      <c r="AN54" s="59" t="s">
        <v>532</v>
      </c>
      <c r="AO54" s="59"/>
      <c r="AP54" s="59" t="s">
        <v>532</v>
      </c>
      <c r="AQ54" s="59"/>
      <c r="AR54" s="59" t="s">
        <v>532</v>
      </c>
      <c r="AS54" s="59" t="s">
        <v>546</v>
      </c>
    </row>
    <row r="55" spans="3:45">
      <c r="C55" s="59">
        <v>4420100</v>
      </c>
      <c r="D55" s="59"/>
      <c r="E55" s="59">
        <v>95001</v>
      </c>
      <c r="F55" s="60">
        <v>45932</v>
      </c>
      <c r="G55" s="59" t="s">
        <v>524</v>
      </c>
      <c r="H55" s="59" t="s">
        <v>75</v>
      </c>
      <c r="I55" s="59" t="s">
        <v>525</v>
      </c>
      <c r="J55" s="59"/>
      <c r="K55" s="59"/>
      <c r="L55" s="59" t="s">
        <v>16</v>
      </c>
      <c r="M55" s="59" t="s">
        <v>526</v>
      </c>
      <c r="N55" s="59" t="s">
        <v>10</v>
      </c>
      <c r="O55" s="59" t="s">
        <v>24</v>
      </c>
      <c r="P55" s="59" t="s">
        <v>527</v>
      </c>
      <c r="Q55" s="59" t="s">
        <v>528</v>
      </c>
      <c r="R55" s="59" t="s">
        <v>31</v>
      </c>
      <c r="S55" s="59" t="s">
        <v>70</v>
      </c>
      <c r="T55" s="59"/>
      <c r="U55" s="59" t="s">
        <v>68</v>
      </c>
      <c r="V55" s="59">
        <v>1</v>
      </c>
      <c r="W55" s="59"/>
      <c r="X55" s="59"/>
      <c r="Y55" s="59" t="s">
        <v>106</v>
      </c>
      <c r="Z55" s="59">
        <v>6001480</v>
      </c>
      <c r="AA55" s="59">
        <v>54</v>
      </c>
      <c r="AB55" s="59" t="s">
        <v>535</v>
      </c>
      <c r="AC55" s="59">
        <v>1</v>
      </c>
      <c r="AD55" s="59">
        <v>5</v>
      </c>
      <c r="AE55" s="59">
        <v>155</v>
      </c>
      <c r="AF55" s="59">
        <v>95</v>
      </c>
      <c r="AG55" s="59">
        <v>82</v>
      </c>
      <c r="AH55" s="59" t="s">
        <v>530</v>
      </c>
      <c r="AI55" s="59">
        <v>25410950</v>
      </c>
      <c r="AJ55" s="59" t="s">
        <v>245</v>
      </c>
      <c r="AK55" s="59">
        <v>162667</v>
      </c>
      <c r="AL55" s="59" t="s">
        <v>202</v>
      </c>
      <c r="AM55" s="59">
        <v>84</v>
      </c>
      <c r="AN55" s="59" t="s">
        <v>532</v>
      </c>
      <c r="AO55" s="59"/>
      <c r="AP55" s="59" t="s">
        <v>532</v>
      </c>
      <c r="AQ55" s="59"/>
      <c r="AR55" s="59" t="s">
        <v>532</v>
      </c>
      <c r="AS55" s="59" t="s">
        <v>546</v>
      </c>
    </row>
    <row r="56" spans="3:45">
      <c r="C56" s="59">
        <v>4420100</v>
      </c>
      <c r="D56" s="59"/>
      <c r="E56" s="59">
        <v>95001</v>
      </c>
      <c r="F56" s="60">
        <v>45932</v>
      </c>
      <c r="G56" s="59" t="s">
        <v>524</v>
      </c>
      <c r="H56" s="59" t="s">
        <v>75</v>
      </c>
      <c r="I56" s="59" t="s">
        <v>525</v>
      </c>
      <c r="J56" s="59"/>
      <c r="K56" s="59"/>
      <c r="L56" s="59" t="s">
        <v>16</v>
      </c>
      <c r="M56" s="59" t="s">
        <v>526</v>
      </c>
      <c r="N56" s="59" t="s">
        <v>10</v>
      </c>
      <c r="O56" s="59" t="s">
        <v>24</v>
      </c>
      <c r="P56" s="59" t="s">
        <v>527</v>
      </c>
      <c r="Q56" s="59" t="s">
        <v>528</v>
      </c>
      <c r="R56" s="59" t="s">
        <v>31</v>
      </c>
      <c r="S56" s="59" t="s">
        <v>70</v>
      </c>
      <c r="T56" s="59"/>
      <c r="U56" s="59" t="s">
        <v>68</v>
      </c>
      <c r="V56" s="59">
        <v>1</v>
      </c>
      <c r="W56" s="59"/>
      <c r="X56" s="59"/>
      <c r="Y56" s="59" t="s">
        <v>106</v>
      </c>
      <c r="Z56" s="59">
        <v>6001481</v>
      </c>
      <c r="AA56" s="59">
        <v>55</v>
      </c>
      <c r="AB56" s="59" t="s">
        <v>537</v>
      </c>
      <c r="AC56" s="59">
        <v>1</v>
      </c>
      <c r="AD56" s="59">
        <v>5</v>
      </c>
      <c r="AE56" s="59">
        <v>36</v>
      </c>
      <c r="AF56" s="59"/>
      <c r="AG56" s="59"/>
      <c r="AH56" s="59" t="s">
        <v>530</v>
      </c>
      <c r="AI56" s="59">
        <v>25410594</v>
      </c>
      <c r="AJ56" s="59" t="s">
        <v>246</v>
      </c>
      <c r="AK56" s="59">
        <v>67778</v>
      </c>
      <c r="AL56" s="59" t="s">
        <v>217</v>
      </c>
      <c r="AM56" s="59">
        <v>91</v>
      </c>
      <c r="AN56" s="59" t="s">
        <v>531</v>
      </c>
      <c r="AO56" s="59"/>
      <c r="AP56" s="59" t="s">
        <v>532</v>
      </c>
      <c r="AQ56" s="59"/>
      <c r="AR56" s="59" t="s">
        <v>532</v>
      </c>
      <c r="AS56" s="59" t="s">
        <v>544</v>
      </c>
    </row>
    <row r="57" spans="3:45">
      <c r="C57" s="59">
        <v>4420100</v>
      </c>
      <c r="D57" s="59"/>
      <c r="E57" s="59">
        <v>95001</v>
      </c>
      <c r="F57" s="60">
        <v>45932</v>
      </c>
      <c r="G57" s="59" t="s">
        <v>524</v>
      </c>
      <c r="H57" s="59" t="s">
        <v>75</v>
      </c>
      <c r="I57" s="59" t="s">
        <v>525</v>
      </c>
      <c r="J57" s="59"/>
      <c r="K57" s="59"/>
      <c r="L57" s="59" t="s">
        <v>16</v>
      </c>
      <c r="M57" s="59" t="s">
        <v>526</v>
      </c>
      <c r="N57" s="59" t="s">
        <v>10</v>
      </c>
      <c r="O57" s="59" t="s">
        <v>24</v>
      </c>
      <c r="P57" s="59" t="s">
        <v>527</v>
      </c>
      <c r="Q57" s="59" t="s">
        <v>528</v>
      </c>
      <c r="R57" s="59" t="s">
        <v>31</v>
      </c>
      <c r="S57" s="59" t="s">
        <v>70</v>
      </c>
      <c r="T57" s="59"/>
      <c r="U57" s="59" t="s">
        <v>68</v>
      </c>
      <c r="V57" s="59">
        <v>1</v>
      </c>
      <c r="W57" s="59"/>
      <c r="X57" s="59"/>
      <c r="Y57" s="59" t="s">
        <v>106</v>
      </c>
      <c r="Z57" s="59">
        <v>6001481</v>
      </c>
      <c r="AA57" s="59">
        <v>55</v>
      </c>
      <c r="AB57" s="59" t="s">
        <v>537</v>
      </c>
      <c r="AC57" s="59">
        <v>1</v>
      </c>
      <c r="AD57" s="59"/>
      <c r="AE57" s="59"/>
      <c r="AF57" s="59"/>
      <c r="AG57" s="59"/>
      <c r="AH57" s="59" t="s">
        <v>530</v>
      </c>
      <c r="AI57" s="59">
        <v>25410595</v>
      </c>
      <c r="AJ57" s="59" t="s">
        <v>246</v>
      </c>
      <c r="AK57" s="59">
        <v>67778</v>
      </c>
      <c r="AL57" s="59" t="s">
        <v>217</v>
      </c>
      <c r="AM57" s="59">
        <v>72</v>
      </c>
      <c r="AN57" s="59" t="s">
        <v>531</v>
      </c>
      <c r="AO57" s="59"/>
      <c r="AP57" s="59" t="s">
        <v>532</v>
      </c>
      <c r="AQ57" s="59"/>
      <c r="AR57" s="59" t="s">
        <v>532</v>
      </c>
      <c r="AS57" s="59" t="s">
        <v>544</v>
      </c>
    </row>
    <row r="58" spans="3:45">
      <c r="C58" s="59">
        <v>4420100</v>
      </c>
      <c r="D58" s="59"/>
      <c r="E58" s="59">
        <v>95001</v>
      </c>
      <c r="F58" s="60">
        <v>45932</v>
      </c>
      <c r="G58" s="59" t="s">
        <v>524</v>
      </c>
      <c r="H58" s="59" t="s">
        <v>75</v>
      </c>
      <c r="I58" s="59" t="s">
        <v>525</v>
      </c>
      <c r="J58" s="59"/>
      <c r="K58" s="59"/>
      <c r="L58" s="59" t="s">
        <v>16</v>
      </c>
      <c r="M58" s="59" t="s">
        <v>526</v>
      </c>
      <c r="N58" s="59" t="s">
        <v>10</v>
      </c>
      <c r="O58" s="59" t="s">
        <v>24</v>
      </c>
      <c r="P58" s="59" t="s">
        <v>527</v>
      </c>
      <c r="Q58" s="59" t="s">
        <v>528</v>
      </c>
      <c r="R58" s="59" t="s">
        <v>31</v>
      </c>
      <c r="S58" s="59" t="s">
        <v>70</v>
      </c>
      <c r="T58" s="59"/>
      <c r="U58" s="59" t="s">
        <v>68</v>
      </c>
      <c r="V58" s="59">
        <v>1</v>
      </c>
      <c r="W58" s="59"/>
      <c r="X58" s="59"/>
      <c r="Y58" s="59" t="s">
        <v>106</v>
      </c>
      <c r="Z58" s="59">
        <v>6001481</v>
      </c>
      <c r="AA58" s="59">
        <v>55</v>
      </c>
      <c r="AB58" s="59" t="s">
        <v>537</v>
      </c>
      <c r="AC58" s="59">
        <v>1</v>
      </c>
      <c r="AD58" s="59"/>
      <c r="AE58" s="59"/>
      <c r="AF58" s="59"/>
      <c r="AG58" s="59"/>
      <c r="AH58" s="59" t="s">
        <v>530</v>
      </c>
      <c r="AI58" s="59">
        <v>25410596</v>
      </c>
      <c r="AJ58" s="59" t="s">
        <v>246</v>
      </c>
      <c r="AK58" s="59">
        <v>67778</v>
      </c>
      <c r="AL58" s="59" t="s">
        <v>217</v>
      </c>
      <c r="AM58" s="59">
        <v>95</v>
      </c>
      <c r="AN58" s="59" t="s">
        <v>531</v>
      </c>
      <c r="AO58" s="59"/>
      <c r="AP58" s="59" t="s">
        <v>532</v>
      </c>
      <c r="AQ58" s="59"/>
      <c r="AR58" s="59" t="s">
        <v>532</v>
      </c>
      <c r="AS58" s="59" t="s">
        <v>544</v>
      </c>
    </row>
    <row r="59" spans="3:45">
      <c r="C59" s="59">
        <v>4420100</v>
      </c>
      <c r="D59" s="59"/>
      <c r="E59" s="59">
        <v>95001</v>
      </c>
      <c r="F59" s="60">
        <v>45932</v>
      </c>
      <c r="G59" s="59" t="s">
        <v>524</v>
      </c>
      <c r="H59" s="59" t="s">
        <v>75</v>
      </c>
      <c r="I59" s="59" t="s">
        <v>525</v>
      </c>
      <c r="J59" s="59"/>
      <c r="K59" s="59"/>
      <c r="L59" s="59" t="s">
        <v>16</v>
      </c>
      <c r="M59" s="59" t="s">
        <v>526</v>
      </c>
      <c r="N59" s="59" t="s">
        <v>10</v>
      </c>
      <c r="O59" s="59" t="s">
        <v>24</v>
      </c>
      <c r="P59" s="59" t="s">
        <v>527</v>
      </c>
      <c r="Q59" s="59" t="s">
        <v>528</v>
      </c>
      <c r="R59" s="59" t="s">
        <v>31</v>
      </c>
      <c r="S59" s="59" t="s">
        <v>70</v>
      </c>
      <c r="T59" s="59"/>
      <c r="U59" s="59" t="s">
        <v>68</v>
      </c>
      <c r="V59" s="59">
        <v>1</v>
      </c>
      <c r="W59" s="59"/>
      <c r="X59" s="59"/>
      <c r="Y59" s="59" t="s">
        <v>106</v>
      </c>
      <c r="Z59" s="59">
        <v>6001481</v>
      </c>
      <c r="AA59" s="59">
        <v>55</v>
      </c>
      <c r="AB59" s="59" t="s">
        <v>537</v>
      </c>
      <c r="AC59" s="59">
        <v>1</v>
      </c>
      <c r="AD59" s="59"/>
      <c r="AE59" s="59"/>
      <c r="AF59" s="59"/>
      <c r="AG59" s="59"/>
      <c r="AH59" s="59" t="s">
        <v>530</v>
      </c>
      <c r="AI59" s="59">
        <v>25410597</v>
      </c>
      <c r="AJ59" s="59" t="s">
        <v>246</v>
      </c>
      <c r="AK59" s="59">
        <v>67778</v>
      </c>
      <c r="AL59" s="59" t="s">
        <v>217</v>
      </c>
      <c r="AM59" s="59">
        <v>94</v>
      </c>
      <c r="AN59" s="59" t="s">
        <v>531</v>
      </c>
      <c r="AO59" s="59"/>
      <c r="AP59" s="59" t="s">
        <v>532</v>
      </c>
      <c r="AQ59" s="59"/>
      <c r="AR59" s="59" t="s">
        <v>532</v>
      </c>
      <c r="AS59" s="59" t="s">
        <v>544</v>
      </c>
    </row>
    <row r="60" spans="3:45">
      <c r="C60" s="59">
        <v>4420100</v>
      </c>
      <c r="D60" s="59"/>
      <c r="E60" s="59">
        <v>95001</v>
      </c>
      <c r="F60" s="60">
        <v>45932</v>
      </c>
      <c r="G60" s="59" t="s">
        <v>524</v>
      </c>
      <c r="H60" s="59" t="s">
        <v>75</v>
      </c>
      <c r="I60" s="59" t="s">
        <v>525</v>
      </c>
      <c r="J60" s="59"/>
      <c r="K60" s="59"/>
      <c r="L60" s="59" t="s">
        <v>16</v>
      </c>
      <c r="M60" s="59" t="s">
        <v>526</v>
      </c>
      <c r="N60" s="59" t="s">
        <v>10</v>
      </c>
      <c r="O60" s="59" t="s">
        <v>24</v>
      </c>
      <c r="P60" s="59" t="s">
        <v>527</v>
      </c>
      <c r="Q60" s="59" t="s">
        <v>528</v>
      </c>
      <c r="R60" s="59" t="s">
        <v>31</v>
      </c>
      <c r="S60" s="59" t="s">
        <v>70</v>
      </c>
      <c r="T60" s="59"/>
      <c r="U60" s="59" t="s">
        <v>68</v>
      </c>
      <c r="V60" s="59">
        <v>1</v>
      </c>
      <c r="W60" s="59"/>
      <c r="X60" s="59"/>
      <c r="Y60" s="59" t="s">
        <v>106</v>
      </c>
      <c r="Z60" s="59">
        <v>6001481</v>
      </c>
      <c r="AA60" s="59">
        <v>55</v>
      </c>
      <c r="AB60" s="59" t="s">
        <v>537</v>
      </c>
      <c r="AC60" s="59">
        <v>1</v>
      </c>
      <c r="AD60" s="59"/>
      <c r="AE60" s="59"/>
      <c r="AF60" s="59"/>
      <c r="AG60" s="59"/>
      <c r="AH60" s="59" t="s">
        <v>530</v>
      </c>
      <c r="AI60" s="59">
        <v>25410598</v>
      </c>
      <c r="AJ60" s="59" t="s">
        <v>246</v>
      </c>
      <c r="AK60" s="59">
        <v>67778</v>
      </c>
      <c r="AL60" s="59" t="s">
        <v>217</v>
      </c>
      <c r="AM60" s="59">
        <v>82</v>
      </c>
      <c r="AN60" s="59" t="s">
        <v>531</v>
      </c>
      <c r="AO60" s="59"/>
      <c r="AP60" s="59" t="s">
        <v>532</v>
      </c>
      <c r="AQ60" s="59"/>
      <c r="AR60" s="59" t="s">
        <v>532</v>
      </c>
      <c r="AS60" s="59" t="s">
        <v>544</v>
      </c>
    </row>
    <row r="61" spans="3:45">
      <c r="C61" s="59">
        <v>4420100</v>
      </c>
      <c r="D61" s="59"/>
      <c r="E61" s="59">
        <v>95001</v>
      </c>
      <c r="F61" s="60">
        <v>45932</v>
      </c>
      <c r="G61" s="59" t="s">
        <v>524</v>
      </c>
      <c r="H61" s="59" t="s">
        <v>75</v>
      </c>
      <c r="I61" s="59" t="s">
        <v>525</v>
      </c>
      <c r="J61" s="59"/>
      <c r="K61" s="59"/>
      <c r="L61" s="59" t="s">
        <v>16</v>
      </c>
      <c r="M61" s="59" t="s">
        <v>526</v>
      </c>
      <c r="N61" s="59" t="s">
        <v>10</v>
      </c>
      <c r="O61" s="59" t="s">
        <v>24</v>
      </c>
      <c r="P61" s="59" t="s">
        <v>527</v>
      </c>
      <c r="Q61" s="59" t="s">
        <v>528</v>
      </c>
      <c r="R61" s="59" t="s">
        <v>31</v>
      </c>
      <c r="S61" s="59" t="s">
        <v>70</v>
      </c>
      <c r="T61" s="59"/>
      <c r="U61" s="59" t="s">
        <v>68</v>
      </c>
      <c r="V61" s="59">
        <v>1</v>
      </c>
      <c r="W61" s="59"/>
      <c r="X61" s="59"/>
      <c r="Y61" s="59" t="s">
        <v>106</v>
      </c>
      <c r="Z61" s="59">
        <v>6001482</v>
      </c>
      <c r="AA61" s="59">
        <v>56</v>
      </c>
      <c r="AB61" s="59" t="s">
        <v>537</v>
      </c>
      <c r="AC61" s="59">
        <v>1</v>
      </c>
      <c r="AD61" s="59">
        <v>2</v>
      </c>
      <c r="AE61" s="59">
        <v>2</v>
      </c>
      <c r="AF61" s="59"/>
      <c r="AG61" s="59"/>
      <c r="AH61" s="59" t="s">
        <v>530</v>
      </c>
      <c r="AI61" s="59">
        <v>25410599</v>
      </c>
      <c r="AJ61" s="59" t="s">
        <v>242</v>
      </c>
      <c r="AK61" s="59">
        <v>69182</v>
      </c>
      <c r="AL61" s="59" t="s">
        <v>536</v>
      </c>
      <c r="AM61" s="59">
        <v>41</v>
      </c>
      <c r="AN61" s="59" t="s">
        <v>531</v>
      </c>
      <c r="AO61" s="59"/>
      <c r="AP61" s="59" t="s">
        <v>532</v>
      </c>
      <c r="AQ61" s="59"/>
      <c r="AR61" s="59" t="s">
        <v>532</v>
      </c>
      <c r="AS61" s="59" t="s">
        <v>544</v>
      </c>
    </row>
    <row r="62" spans="3:45">
      <c r="C62" s="59">
        <v>4420100</v>
      </c>
      <c r="D62" s="59"/>
      <c r="E62" s="59">
        <v>95001</v>
      </c>
      <c r="F62" s="60">
        <v>45932</v>
      </c>
      <c r="G62" s="59" t="s">
        <v>524</v>
      </c>
      <c r="H62" s="59" t="s">
        <v>75</v>
      </c>
      <c r="I62" s="59" t="s">
        <v>525</v>
      </c>
      <c r="J62" s="59"/>
      <c r="K62" s="59"/>
      <c r="L62" s="59" t="s">
        <v>16</v>
      </c>
      <c r="M62" s="59" t="s">
        <v>526</v>
      </c>
      <c r="N62" s="59" t="s">
        <v>10</v>
      </c>
      <c r="O62" s="59" t="s">
        <v>24</v>
      </c>
      <c r="P62" s="59" t="s">
        <v>527</v>
      </c>
      <c r="Q62" s="59" t="s">
        <v>528</v>
      </c>
      <c r="R62" s="59" t="s">
        <v>31</v>
      </c>
      <c r="S62" s="59" t="s">
        <v>70</v>
      </c>
      <c r="T62" s="59"/>
      <c r="U62" s="59" t="s">
        <v>68</v>
      </c>
      <c r="V62" s="59">
        <v>1</v>
      </c>
      <c r="W62" s="59"/>
      <c r="X62" s="59"/>
      <c r="Y62" s="59" t="s">
        <v>106</v>
      </c>
      <c r="Z62" s="59">
        <v>6001482</v>
      </c>
      <c r="AA62" s="59">
        <v>56</v>
      </c>
      <c r="AB62" s="59" t="s">
        <v>537</v>
      </c>
      <c r="AC62" s="59">
        <v>1</v>
      </c>
      <c r="AD62" s="59"/>
      <c r="AE62" s="59"/>
      <c r="AF62" s="59"/>
      <c r="AG62" s="59"/>
      <c r="AH62" s="59" t="s">
        <v>530</v>
      </c>
      <c r="AI62" s="59">
        <v>25410600</v>
      </c>
      <c r="AJ62" s="59" t="s">
        <v>242</v>
      </c>
      <c r="AK62" s="59">
        <v>69182</v>
      </c>
      <c r="AL62" s="59" t="s">
        <v>536</v>
      </c>
      <c r="AM62" s="59">
        <v>38</v>
      </c>
      <c r="AN62" s="59" t="s">
        <v>531</v>
      </c>
      <c r="AO62" s="59"/>
      <c r="AP62" s="59" t="s">
        <v>532</v>
      </c>
      <c r="AQ62" s="59"/>
      <c r="AR62" s="59" t="s">
        <v>532</v>
      </c>
      <c r="AS62" s="59" t="s">
        <v>544</v>
      </c>
    </row>
    <row r="63" spans="3:45">
      <c r="C63" s="59">
        <v>4420100</v>
      </c>
      <c r="D63" s="59"/>
      <c r="E63" s="59">
        <v>95001</v>
      </c>
      <c r="F63" s="60">
        <v>45932</v>
      </c>
      <c r="G63" s="59" t="s">
        <v>524</v>
      </c>
      <c r="H63" s="59" t="s">
        <v>75</v>
      </c>
      <c r="I63" s="59" t="s">
        <v>525</v>
      </c>
      <c r="J63" s="59"/>
      <c r="K63" s="59"/>
      <c r="L63" s="59" t="s">
        <v>16</v>
      </c>
      <c r="M63" s="59" t="s">
        <v>526</v>
      </c>
      <c r="N63" s="59" t="s">
        <v>10</v>
      </c>
      <c r="O63" s="59" t="s">
        <v>24</v>
      </c>
      <c r="P63" s="59" t="s">
        <v>527</v>
      </c>
      <c r="Q63" s="59" t="s">
        <v>528</v>
      </c>
      <c r="R63" s="59" t="s">
        <v>31</v>
      </c>
      <c r="S63" s="59" t="s">
        <v>70</v>
      </c>
      <c r="T63" s="59"/>
      <c r="U63" s="59" t="s">
        <v>68</v>
      </c>
      <c r="V63" s="59">
        <v>1</v>
      </c>
      <c r="W63" s="59"/>
      <c r="X63" s="59"/>
      <c r="Y63" s="59" t="s">
        <v>106</v>
      </c>
      <c r="Z63" s="59">
        <v>6001483</v>
      </c>
      <c r="AA63" s="59">
        <v>57</v>
      </c>
      <c r="AB63" s="59" t="s">
        <v>537</v>
      </c>
      <c r="AC63" s="59">
        <v>1</v>
      </c>
      <c r="AD63" s="59">
        <v>5</v>
      </c>
      <c r="AE63" s="59">
        <v>22</v>
      </c>
      <c r="AF63" s="59"/>
      <c r="AG63" s="59"/>
      <c r="AH63" s="59" t="s">
        <v>530</v>
      </c>
      <c r="AI63" s="59">
        <v>25410601</v>
      </c>
      <c r="AJ63" s="59" t="s">
        <v>242</v>
      </c>
      <c r="AK63" s="59">
        <v>69182</v>
      </c>
      <c r="AL63" s="59" t="s">
        <v>536</v>
      </c>
      <c r="AM63" s="59">
        <v>73</v>
      </c>
      <c r="AN63" s="59" t="s">
        <v>531</v>
      </c>
      <c r="AO63" s="59"/>
      <c r="AP63" s="59" t="s">
        <v>532</v>
      </c>
      <c r="AQ63" s="59"/>
      <c r="AR63" s="59" t="s">
        <v>532</v>
      </c>
      <c r="AS63" s="59" t="s">
        <v>544</v>
      </c>
    </row>
    <row r="64" spans="3:45">
      <c r="C64" s="59">
        <v>4420100</v>
      </c>
      <c r="D64" s="59"/>
      <c r="E64" s="59">
        <v>95001</v>
      </c>
      <c r="F64" s="60">
        <v>45932</v>
      </c>
      <c r="G64" s="59" t="s">
        <v>524</v>
      </c>
      <c r="H64" s="59" t="s">
        <v>75</v>
      </c>
      <c r="I64" s="59" t="s">
        <v>525</v>
      </c>
      <c r="J64" s="59"/>
      <c r="K64" s="59"/>
      <c r="L64" s="59" t="s">
        <v>16</v>
      </c>
      <c r="M64" s="59" t="s">
        <v>526</v>
      </c>
      <c r="N64" s="59" t="s">
        <v>10</v>
      </c>
      <c r="O64" s="59" t="s">
        <v>24</v>
      </c>
      <c r="P64" s="59" t="s">
        <v>527</v>
      </c>
      <c r="Q64" s="59" t="s">
        <v>528</v>
      </c>
      <c r="R64" s="59" t="s">
        <v>31</v>
      </c>
      <c r="S64" s="59" t="s">
        <v>70</v>
      </c>
      <c r="T64" s="59"/>
      <c r="U64" s="59" t="s">
        <v>68</v>
      </c>
      <c r="V64" s="59">
        <v>1</v>
      </c>
      <c r="W64" s="59"/>
      <c r="X64" s="59"/>
      <c r="Y64" s="59" t="s">
        <v>106</v>
      </c>
      <c r="Z64" s="59">
        <v>6001483</v>
      </c>
      <c r="AA64" s="59">
        <v>57</v>
      </c>
      <c r="AB64" s="59" t="s">
        <v>537</v>
      </c>
      <c r="AC64" s="59">
        <v>1</v>
      </c>
      <c r="AD64" s="59"/>
      <c r="AE64" s="59"/>
      <c r="AF64" s="59"/>
      <c r="AG64" s="59"/>
      <c r="AH64" s="59" t="s">
        <v>530</v>
      </c>
      <c r="AI64" s="59">
        <v>25410602</v>
      </c>
      <c r="AJ64" s="59" t="s">
        <v>242</v>
      </c>
      <c r="AK64" s="59">
        <v>69182</v>
      </c>
      <c r="AL64" s="59" t="s">
        <v>536</v>
      </c>
      <c r="AM64" s="59">
        <v>72</v>
      </c>
      <c r="AN64" s="59" t="s">
        <v>531</v>
      </c>
      <c r="AO64" s="59"/>
      <c r="AP64" s="59" t="s">
        <v>532</v>
      </c>
      <c r="AQ64" s="59"/>
      <c r="AR64" s="59" t="s">
        <v>532</v>
      </c>
      <c r="AS64" s="59" t="s">
        <v>544</v>
      </c>
    </row>
    <row r="65" spans="3:45">
      <c r="C65" s="59">
        <v>4420100</v>
      </c>
      <c r="D65" s="59"/>
      <c r="E65" s="59">
        <v>95001</v>
      </c>
      <c r="F65" s="60">
        <v>45932</v>
      </c>
      <c r="G65" s="59" t="s">
        <v>524</v>
      </c>
      <c r="H65" s="59" t="s">
        <v>75</v>
      </c>
      <c r="I65" s="59" t="s">
        <v>525</v>
      </c>
      <c r="J65" s="59"/>
      <c r="K65" s="59"/>
      <c r="L65" s="59" t="s">
        <v>16</v>
      </c>
      <c r="M65" s="59" t="s">
        <v>526</v>
      </c>
      <c r="N65" s="59" t="s">
        <v>10</v>
      </c>
      <c r="O65" s="59" t="s">
        <v>24</v>
      </c>
      <c r="P65" s="59" t="s">
        <v>527</v>
      </c>
      <c r="Q65" s="59" t="s">
        <v>528</v>
      </c>
      <c r="R65" s="59" t="s">
        <v>31</v>
      </c>
      <c r="S65" s="59" t="s">
        <v>70</v>
      </c>
      <c r="T65" s="59"/>
      <c r="U65" s="59" t="s">
        <v>68</v>
      </c>
      <c r="V65" s="59">
        <v>1</v>
      </c>
      <c r="W65" s="59"/>
      <c r="X65" s="59"/>
      <c r="Y65" s="59" t="s">
        <v>106</v>
      </c>
      <c r="Z65" s="59">
        <v>6001483</v>
      </c>
      <c r="AA65" s="59">
        <v>57</v>
      </c>
      <c r="AB65" s="59" t="s">
        <v>537</v>
      </c>
      <c r="AC65" s="59">
        <v>1</v>
      </c>
      <c r="AD65" s="59"/>
      <c r="AE65" s="59"/>
      <c r="AF65" s="59"/>
      <c r="AG65" s="59"/>
      <c r="AH65" s="59" t="s">
        <v>530</v>
      </c>
      <c r="AI65" s="59">
        <v>25410603</v>
      </c>
      <c r="AJ65" s="59" t="s">
        <v>242</v>
      </c>
      <c r="AK65" s="59">
        <v>69182</v>
      </c>
      <c r="AL65" s="59" t="s">
        <v>536</v>
      </c>
      <c r="AM65" s="59">
        <v>66</v>
      </c>
      <c r="AN65" s="59" t="s">
        <v>531</v>
      </c>
      <c r="AO65" s="59"/>
      <c r="AP65" s="59" t="s">
        <v>532</v>
      </c>
      <c r="AQ65" s="59"/>
      <c r="AR65" s="59" t="s">
        <v>532</v>
      </c>
      <c r="AS65" s="59" t="s">
        <v>544</v>
      </c>
    </row>
    <row r="66" spans="3:45">
      <c r="C66" s="59">
        <v>4420100</v>
      </c>
      <c r="D66" s="59"/>
      <c r="E66" s="59">
        <v>95001</v>
      </c>
      <c r="F66" s="60">
        <v>45932</v>
      </c>
      <c r="G66" s="59" t="s">
        <v>524</v>
      </c>
      <c r="H66" s="59" t="s">
        <v>75</v>
      </c>
      <c r="I66" s="59" t="s">
        <v>525</v>
      </c>
      <c r="J66" s="59"/>
      <c r="K66" s="59"/>
      <c r="L66" s="59" t="s">
        <v>16</v>
      </c>
      <c r="M66" s="59" t="s">
        <v>526</v>
      </c>
      <c r="N66" s="59" t="s">
        <v>10</v>
      </c>
      <c r="O66" s="59" t="s">
        <v>24</v>
      </c>
      <c r="P66" s="59" t="s">
        <v>527</v>
      </c>
      <c r="Q66" s="59" t="s">
        <v>528</v>
      </c>
      <c r="R66" s="59" t="s">
        <v>31</v>
      </c>
      <c r="S66" s="59" t="s">
        <v>70</v>
      </c>
      <c r="T66" s="59"/>
      <c r="U66" s="59" t="s">
        <v>68</v>
      </c>
      <c r="V66" s="59">
        <v>1</v>
      </c>
      <c r="W66" s="59"/>
      <c r="X66" s="59"/>
      <c r="Y66" s="59" t="s">
        <v>106</v>
      </c>
      <c r="Z66" s="59">
        <v>6001483</v>
      </c>
      <c r="AA66" s="59">
        <v>57</v>
      </c>
      <c r="AB66" s="59" t="s">
        <v>537</v>
      </c>
      <c r="AC66" s="59">
        <v>1</v>
      </c>
      <c r="AD66" s="59"/>
      <c r="AE66" s="59"/>
      <c r="AF66" s="59"/>
      <c r="AG66" s="59"/>
      <c r="AH66" s="59" t="s">
        <v>530</v>
      </c>
      <c r="AI66" s="59">
        <v>25410604</v>
      </c>
      <c r="AJ66" s="59" t="s">
        <v>242</v>
      </c>
      <c r="AK66" s="59">
        <v>69182</v>
      </c>
      <c r="AL66" s="59" t="s">
        <v>536</v>
      </c>
      <c r="AM66" s="59">
        <v>71</v>
      </c>
      <c r="AN66" s="59" t="s">
        <v>531</v>
      </c>
      <c r="AO66" s="59"/>
      <c r="AP66" s="59" t="s">
        <v>532</v>
      </c>
      <c r="AQ66" s="59"/>
      <c r="AR66" s="59" t="s">
        <v>532</v>
      </c>
      <c r="AS66" s="59" t="s">
        <v>544</v>
      </c>
    </row>
    <row r="67" spans="3:45">
      <c r="C67" s="59">
        <v>4420100</v>
      </c>
      <c r="D67" s="59"/>
      <c r="E67" s="59">
        <v>95001</v>
      </c>
      <c r="F67" s="60">
        <v>45932</v>
      </c>
      <c r="G67" s="59" t="s">
        <v>524</v>
      </c>
      <c r="H67" s="59" t="s">
        <v>75</v>
      </c>
      <c r="I67" s="59" t="s">
        <v>525</v>
      </c>
      <c r="J67" s="59"/>
      <c r="K67" s="59"/>
      <c r="L67" s="59" t="s">
        <v>16</v>
      </c>
      <c r="M67" s="59" t="s">
        <v>526</v>
      </c>
      <c r="N67" s="59" t="s">
        <v>10</v>
      </c>
      <c r="O67" s="59" t="s">
        <v>24</v>
      </c>
      <c r="P67" s="59" t="s">
        <v>527</v>
      </c>
      <c r="Q67" s="59" t="s">
        <v>528</v>
      </c>
      <c r="R67" s="59" t="s">
        <v>31</v>
      </c>
      <c r="S67" s="59" t="s">
        <v>70</v>
      </c>
      <c r="T67" s="59"/>
      <c r="U67" s="59" t="s">
        <v>68</v>
      </c>
      <c r="V67" s="59">
        <v>1</v>
      </c>
      <c r="W67" s="59"/>
      <c r="X67" s="59"/>
      <c r="Y67" s="59" t="s">
        <v>106</v>
      </c>
      <c r="Z67" s="59">
        <v>6001483</v>
      </c>
      <c r="AA67" s="59">
        <v>57</v>
      </c>
      <c r="AB67" s="59" t="s">
        <v>537</v>
      </c>
      <c r="AC67" s="59">
        <v>1</v>
      </c>
      <c r="AD67" s="59"/>
      <c r="AE67" s="59"/>
      <c r="AF67" s="59"/>
      <c r="AG67" s="59"/>
      <c r="AH67" s="59" t="s">
        <v>530</v>
      </c>
      <c r="AI67" s="59">
        <v>25410605</v>
      </c>
      <c r="AJ67" s="59" t="s">
        <v>242</v>
      </c>
      <c r="AK67" s="59">
        <v>69182</v>
      </c>
      <c r="AL67" s="59" t="s">
        <v>536</v>
      </c>
      <c r="AM67" s="59">
        <v>62</v>
      </c>
      <c r="AN67" s="59" t="s">
        <v>531</v>
      </c>
      <c r="AO67" s="59"/>
      <c r="AP67" s="59" t="s">
        <v>532</v>
      </c>
      <c r="AQ67" s="59"/>
      <c r="AR67" s="59" t="s">
        <v>532</v>
      </c>
      <c r="AS67" s="59" t="s">
        <v>544</v>
      </c>
    </row>
    <row r="68" spans="3:45">
      <c r="C68" s="59">
        <v>4420100</v>
      </c>
      <c r="D68" s="59"/>
      <c r="E68" s="59">
        <v>95001</v>
      </c>
      <c r="F68" s="60">
        <v>45932</v>
      </c>
      <c r="G68" s="59" t="s">
        <v>524</v>
      </c>
      <c r="H68" s="59" t="s">
        <v>75</v>
      </c>
      <c r="I68" s="59" t="s">
        <v>525</v>
      </c>
      <c r="J68" s="59"/>
      <c r="K68" s="59"/>
      <c r="L68" s="59" t="s">
        <v>16</v>
      </c>
      <c r="M68" s="59" t="s">
        <v>526</v>
      </c>
      <c r="N68" s="59" t="s">
        <v>10</v>
      </c>
      <c r="O68" s="59" t="s">
        <v>24</v>
      </c>
      <c r="P68" s="59" t="s">
        <v>527</v>
      </c>
      <c r="Q68" s="59" t="s">
        <v>528</v>
      </c>
      <c r="R68" s="59" t="s">
        <v>31</v>
      </c>
      <c r="S68" s="59" t="s">
        <v>70</v>
      </c>
      <c r="T68" s="59"/>
      <c r="U68" s="59" t="s">
        <v>68</v>
      </c>
      <c r="V68" s="59">
        <v>1</v>
      </c>
      <c r="W68" s="59"/>
      <c r="X68" s="59"/>
      <c r="Y68" s="59" t="s">
        <v>106</v>
      </c>
      <c r="Z68" s="59">
        <v>6001484</v>
      </c>
      <c r="AA68" s="59">
        <v>58</v>
      </c>
      <c r="AB68" s="59" t="s">
        <v>537</v>
      </c>
      <c r="AC68" s="59">
        <v>1</v>
      </c>
      <c r="AD68" s="59">
        <v>8</v>
      </c>
      <c r="AE68" s="59">
        <v>70</v>
      </c>
      <c r="AF68" s="59"/>
      <c r="AG68" s="59"/>
      <c r="AH68" s="59" t="s">
        <v>530</v>
      </c>
      <c r="AI68" s="59">
        <v>25410606</v>
      </c>
      <c r="AJ68" s="59" t="s">
        <v>242</v>
      </c>
      <c r="AK68" s="59">
        <v>69182</v>
      </c>
      <c r="AL68" s="59" t="s">
        <v>536</v>
      </c>
      <c r="AM68" s="59">
        <v>91</v>
      </c>
      <c r="AN68" s="59" t="s">
        <v>531</v>
      </c>
      <c r="AO68" s="59"/>
      <c r="AP68" s="59" t="s">
        <v>532</v>
      </c>
      <c r="AQ68" s="59"/>
      <c r="AR68" s="59" t="s">
        <v>532</v>
      </c>
      <c r="AS68" s="59" t="s">
        <v>544</v>
      </c>
    </row>
    <row r="69" spans="3:45">
      <c r="C69" s="59">
        <v>4420100</v>
      </c>
      <c r="D69" s="59"/>
      <c r="E69" s="59">
        <v>95001</v>
      </c>
      <c r="F69" s="60">
        <v>45932</v>
      </c>
      <c r="G69" s="59" t="s">
        <v>524</v>
      </c>
      <c r="H69" s="59" t="s">
        <v>75</v>
      </c>
      <c r="I69" s="59" t="s">
        <v>525</v>
      </c>
      <c r="J69" s="59"/>
      <c r="K69" s="59"/>
      <c r="L69" s="59" t="s">
        <v>16</v>
      </c>
      <c r="M69" s="59" t="s">
        <v>526</v>
      </c>
      <c r="N69" s="59" t="s">
        <v>10</v>
      </c>
      <c r="O69" s="59" t="s">
        <v>24</v>
      </c>
      <c r="P69" s="59" t="s">
        <v>527</v>
      </c>
      <c r="Q69" s="59" t="s">
        <v>528</v>
      </c>
      <c r="R69" s="59" t="s">
        <v>31</v>
      </c>
      <c r="S69" s="59" t="s">
        <v>70</v>
      </c>
      <c r="T69" s="59"/>
      <c r="U69" s="59" t="s">
        <v>68</v>
      </c>
      <c r="V69" s="59">
        <v>1</v>
      </c>
      <c r="W69" s="59"/>
      <c r="X69" s="59"/>
      <c r="Y69" s="59" t="s">
        <v>106</v>
      </c>
      <c r="Z69" s="59">
        <v>6001484</v>
      </c>
      <c r="AA69" s="59">
        <v>58</v>
      </c>
      <c r="AB69" s="59" t="s">
        <v>537</v>
      </c>
      <c r="AC69" s="59">
        <v>1</v>
      </c>
      <c r="AD69" s="59"/>
      <c r="AE69" s="59"/>
      <c r="AF69" s="59"/>
      <c r="AG69" s="59"/>
      <c r="AH69" s="59" t="s">
        <v>530</v>
      </c>
      <c r="AI69" s="59">
        <v>25410607</v>
      </c>
      <c r="AJ69" s="59" t="s">
        <v>242</v>
      </c>
      <c r="AK69" s="59">
        <v>69182</v>
      </c>
      <c r="AL69" s="59" t="s">
        <v>536</v>
      </c>
      <c r="AM69" s="59">
        <v>91</v>
      </c>
      <c r="AN69" s="59" t="s">
        <v>531</v>
      </c>
      <c r="AO69" s="59"/>
      <c r="AP69" s="59" t="s">
        <v>532</v>
      </c>
      <c r="AQ69" s="59"/>
      <c r="AR69" s="59" t="s">
        <v>532</v>
      </c>
      <c r="AS69" s="59" t="s">
        <v>544</v>
      </c>
    </row>
    <row r="70" spans="3:45">
      <c r="C70" s="59">
        <v>4420100</v>
      </c>
      <c r="D70" s="59"/>
      <c r="E70" s="59">
        <v>95001</v>
      </c>
      <c r="F70" s="60">
        <v>45932</v>
      </c>
      <c r="G70" s="59" t="s">
        <v>524</v>
      </c>
      <c r="H70" s="59" t="s">
        <v>75</v>
      </c>
      <c r="I70" s="59" t="s">
        <v>525</v>
      </c>
      <c r="J70" s="59"/>
      <c r="K70" s="59"/>
      <c r="L70" s="59" t="s">
        <v>16</v>
      </c>
      <c r="M70" s="59" t="s">
        <v>526</v>
      </c>
      <c r="N70" s="59" t="s">
        <v>10</v>
      </c>
      <c r="O70" s="59" t="s">
        <v>24</v>
      </c>
      <c r="P70" s="59" t="s">
        <v>527</v>
      </c>
      <c r="Q70" s="59" t="s">
        <v>528</v>
      </c>
      <c r="R70" s="59" t="s">
        <v>31</v>
      </c>
      <c r="S70" s="59" t="s">
        <v>70</v>
      </c>
      <c r="T70" s="59"/>
      <c r="U70" s="59" t="s">
        <v>68</v>
      </c>
      <c r="V70" s="59">
        <v>1</v>
      </c>
      <c r="W70" s="59"/>
      <c r="X70" s="59"/>
      <c r="Y70" s="59" t="s">
        <v>106</v>
      </c>
      <c r="Z70" s="59">
        <v>6001484</v>
      </c>
      <c r="AA70" s="59">
        <v>58</v>
      </c>
      <c r="AB70" s="59" t="s">
        <v>537</v>
      </c>
      <c r="AC70" s="59">
        <v>1</v>
      </c>
      <c r="AD70" s="59"/>
      <c r="AE70" s="59"/>
      <c r="AF70" s="59"/>
      <c r="AG70" s="59"/>
      <c r="AH70" s="59" t="s">
        <v>530</v>
      </c>
      <c r="AI70" s="59">
        <v>25410608</v>
      </c>
      <c r="AJ70" s="59" t="s">
        <v>242</v>
      </c>
      <c r="AK70" s="59">
        <v>69182</v>
      </c>
      <c r="AL70" s="59" t="s">
        <v>536</v>
      </c>
      <c r="AM70" s="59">
        <v>82</v>
      </c>
      <c r="AN70" s="59" t="s">
        <v>531</v>
      </c>
      <c r="AO70" s="59"/>
      <c r="AP70" s="59" t="s">
        <v>532</v>
      </c>
      <c r="AQ70" s="59"/>
      <c r="AR70" s="59" t="s">
        <v>532</v>
      </c>
      <c r="AS70" s="59" t="s">
        <v>544</v>
      </c>
    </row>
    <row r="71" spans="3:45">
      <c r="C71" s="59">
        <v>4420100</v>
      </c>
      <c r="D71" s="59"/>
      <c r="E71" s="59">
        <v>95001</v>
      </c>
      <c r="F71" s="60">
        <v>45932</v>
      </c>
      <c r="G71" s="59" t="s">
        <v>524</v>
      </c>
      <c r="H71" s="59" t="s">
        <v>75</v>
      </c>
      <c r="I71" s="59" t="s">
        <v>525</v>
      </c>
      <c r="J71" s="59"/>
      <c r="K71" s="59"/>
      <c r="L71" s="59" t="s">
        <v>16</v>
      </c>
      <c r="M71" s="59" t="s">
        <v>526</v>
      </c>
      <c r="N71" s="59" t="s">
        <v>10</v>
      </c>
      <c r="O71" s="59" t="s">
        <v>24</v>
      </c>
      <c r="P71" s="59" t="s">
        <v>527</v>
      </c>
      <c r="Q71" s="59" t="s">
        <v>528</v>
      </c>
      <c r="R71" s="59" t="s">
        <v>31</v>
      </c>
      <c r="S71" s="59" t="s">
        <v>70</v>
      </c>
      <c r="T71" s="59"/>
      <c r="U71" s="59" t="s">
        <v>68</v>
      </c>
      <c r="V71" s="59">
        <v>1</v>
      </c>
      <c r="W71" s="59"/>
      <c r="X71" s="59"/>
      <c r="Y71" s="59" t="s">
        <v>106</v>
      </c>
      <c r="Z71" s="59">
        <v>6001484</v>
      </c>
      <c r="AA71" s="59">
        <v>58</v>
      </c>
      <c r="AB71" s="59" t="s">
        <v>537</v>
      </c>
      <c r="AC71" s="59">
        <v>1</v>
      </c>
      <c r="AD71" s="59"/>
      <c r="AE71" s="59"/>
      <c r="AF71" s="59"/>
      <c r="AG71" s="59"/>
      <c r="AH71" s="59" t="s">
        <v>530</v>
      </c>
      <c r="AI71" s="59">
        <v>25410609</v>
      </c>
      <c r="AJ71" s="59" t="s">
        <v>242</v>
      </c>
      <c r="AK71" s="59">
        <v>69182</v>
      </c>
      <c r="AL71" s="59" t="s">
        <v>536</v>
      </c>
      <c r="AM71" s="59">
        <v>87</v>
      </c>
      <c r="AN71" s="59" t="s">
        <v>531</v>
      </c>
      <c r="AO71" s="59"/>
      <c r="AP71" s="59" t="s">
        <v>532</v>
      </c>
      <c r="AQ71" s="59"/>
      <c r="AR71" s="59" t="s">
        <v>532</v>
      </c>
      <c r="AS71" s="59" t="s">
        <v>544</v>
      </c>
    </row>
    <row r="72" spans="3:45">
      <c r="C72" s="59">
        <v>4420100</v>
      </c>
      <c r="D72" s="59"/>
      <c r="E72" s="59">
        <v>95001</v>
      </c>
      <c r="F72" s="60">
        <v>45932</v>
      </c>
      <c r="G72" s="59" t="s">
        <v>524</v>
      </c>
      <c r="H72" s="59" t="s">
        <v>75</v>
      </c>
      <c r="I72" s="59" t="s">
        <v>525</v>
      </c>
      <c r="J72" s="59"/>
      <c r="K72" s="59"/>
      <c r="L72" s="59" t="s">
        <v>16</v>
      </c>
      <c r="M72" s="59" t="s">
        <v>526</v>
      </c>
      <c r="N72" s="59" t="s">
        <v>10</v>
      </c>
      <c r="O72" s="59" t="s">
        <v>24</v>
      </c>
      <c r="P72" s="59" t="s">
        <v>527</v>
      </c>
      <c r="Q72" s="59" t="s">
        <v>528</v>
      </c>
      <c r="R72" s="59" t="s">
        <v>31</v>
      </c>
      <c r="S72" s="59" t="s">
        <v>70</v>
      </c>
      <c r="T72" s="59"/>
      <c r="U72" s="59" t="s">
        <v>68</v>
      </c>
      <c r="V72" s="59">
        <v>1</v>
      </c>
      <c r="W72" s="59"/>
      <c r="X72" s="59"/>
      <c r="Y72" s="59" t="s">
        <v>106</v>
      </c>
      <c r="Z72" s="59">
        <v>6001484</v>
      </c>
      <c r="AA72" s="59">
        <v>58</v>
      </c>
      <c r="AB72" s="59" t="s">
        <v>537</v>
      </c>
      <c r="AC72" s="59">
        <v>1</v>
      </c>
      <c r="AD72" s="59"/>
      <c r="AE72" s="59"/>
      <c r="AF72" s="59"/>
      <c r="AG72" s="59"/>
      <c r="AH72" s="59" t="s">
        <v>530</v>
      </c>
      <c r="AI72" s="59">
        <v>25410610</v>
      </c>
      <c r="AJ72" s="59" t="s">
        <v>242</v>
      </c>
      <c r="AK72" s="59">
        <v>69182</v>
      </c>
      <c r="AL72" s="59" t="s">
        <v>536</v>
      </c>
      <c r="AM72" s="59">
        <v>86</v>
      </c>
      <c r="AN72" s="59" t="s">
        <v>531</v>
      </c>
      <c r="AO72" s="59"/>
      <c r="AP72" s="59" t="s">
        <v>532</v>
      </c>
      <c r="AQ72" s="59"/>
      <c r="AR72" s="59" t="s">
        <v>532</v>
      </c>
      <c r="AS72" s="59" t="s">
        <v>544</v>
      </c>
    </row>
    <row r="73" spans="3:45">
      <c r="C73" s="59">
        <v>4420100</v>
      </c>
      <c r="D73" s="59"/>
      <c r="E73" s="59">
        <v>95001</v>
      </c>
      <c r="F73" s="60">
        <v>45932</v>
      </c>
      <c r="G73" s="59" t="s">
        <v>524</v>
      </c>
      <c r="H73" s="59" t="s">
        <v>75</v>
      </c>
      <c r="I73" s="59" t="s">
        <v>525</v>
      </c>
      <c r="J73" s="59"/>
      <c r="K73" s="59"/>
      <c r="L73" s="59" t="s">
        <v>16</v>
      </c>
      <c r="M73" s="59" t="s">
        <v>526</v>
      </c>
      <c r="N73" s="59" t="s">
        <v>10</v>
      </c>
      <c r="O73" s="59" t="s">
        <v>24</v>
      </c>
      <c r="P73" s="59" t="s">
        <v>527</v>
      </c>
      <c r="Q73" s="59" t="s">
        <v>528</v>
      </c>
      <c r="R73" s="59" t="s">
        <v>31</v>
      </c>
      <c r="S73" s="59" t="s">
        <v>70</v>
      </c>
      <c r="T73" s="59"/>
      <c r="U73" s="59" t="s">
        <v>68</v>
      </c>
      <c r="V73" s="59">
        <v>1</v>
      </c>
      <c r="W73" s="59"/>
      <c r="X73" s="59"/>
      <c r="Y73" s="59" t="s">
        <v>106</v>
      </c>
      <c r="Z73" s="59">
        <v>6001484</v>
      </c>
      <c r="AA73" s="59">
        <v>58</v>
      </c>
      <c r="AB73" s="59" t="s">
        <v>537</v>
      </c>
      <c r="AC73" s="59">
        <v>1</v>
      </c>
      <c r="AD73" s="59"/>
      <c r="AE73" s="59"/>
      <c r="AF73" s="59"/>
      <c r="AG73" s="59"/>
      <c r="AH73" s="59" t="s">
        <v>530</v>
      </c>
      <c r="AI73" s="59">
        <v>25410611</v>
      </c>
      <c r="AJ73" s="59" t="s">
        <v>242</v>
      </c>
      <c r="AK73" s="59">
        <v>69182</v>
      </c>
      <c r="AL73" s="59" t="s">
        <v>536</v>
      </c>
      <c r="AM73" s="59">
        <v>94</v>
      </c>
      <c r="AN73" s="59" t="s">
        <v>531</v>
      </c>
      <c r="AO73" s="59"/>
      <c r="AP73" s="59" t="s">
        <v>532</v>
      </c>
      <c r="AQ73" s="59"/>
      <c r="AR73" s="59" t="s">
        <v>532</v>
      </c>
      <c r="AS73" s="59" t="s">
        <v>544</v>
      </c>
    </row>
    <row r="74" spans="3:45">
      <c r="C74" s="59">
        <v>4420100</v>
      </c>
      <c r="D74" s="59"/>
      <c r="E74" s="59">
        <v>95001</v>
      </c>
      <c r="F74" s="60">
        <v>45932</v>
      </c>
      <c r="G74" s="59" t="s">
        <v>524</v>
      </c>
      <c r="H74" s="59" t="s">
        <v>75</v>
      </c>
      <c r="I74" s="59" t="s">
        <v>525</v>
      </c>
      <c r="J74" s="59"/>
      <c r="K74" s="59"/>
      <c r="L74" s="59" t="s">
        <v>16</v>
      </c>
      <c r="M74" s="59" t="s">
        <v>526</v>
      </c>
      <c r="N74" s="59" t="s">
        <v>10</v>
      </c>
      <c r="O74" s="59" t="s">
        <v>24</v>
      </c>
      <c r="P74" s="59" t="s">
        <v>527</v>
      </c>
      <c r="Q74" s="59" t="s">
        <v>528</v>
      </c>
      <c r="R74" s="59" t="s">
        <v>31</v>
      </c>
      <c r="S74" s="59" t="s">
        <v>70</v>
      </c>
      <c r="T74" s="59"/>
      <c r="U74" s="59" t="s">
        <v>68</v>
      </c>
      <c r="V74" s="59">
        <v>1</v>
      </c>
      <c r="W74" s="59"/>
      <c r="X74" s="59"/>
      <c r="Y74" s="59" t="s">
        <v>106</v>
      </c>
      <c r="Z74" s="59">
        <v>6001484</v>
      </c>
      <c r="AA74" s="59">
        <v>58</v>
      </c>
      <c r="AB74" s="59" t="s">
        <v>537</v>
      </c>
      <c r="AC74" s="59">
        <v>1</v>
      </c>
      <c r="AD74" s="59"/>
      <c r="AE74" s="59"/>
      <c r="AF74" s="59"/>
      <c r="AG74" s="59"/>
      <c r="AH74" s="59" t="s">
        <v>530</v>
      </c>
      <c r="AI74" s="59">
        <v>25410612</v>
      </c>
      <c r="AJ74" s="59" t="s">
        <v>242</v>
      </c>
      <c r="AK74" s="59">
        <v>69182</v>
      </c>
      <c r="AL74" s="59" t="s">
        <v>536</v>
      </c>
      <c r="AM74" s="59">
        <v>87</v>
      </c>
      <c r="AN74" s="59" t="s">
        <v>531</v>
      </c>
      <c r="AO74" s="59"/>
      <c r="AP74" s="59" t="s">
        <v>532</v>
      </c>
      <c r="AQ74" s="59"/>
      <c r="AR74" s="59" t="s">
        <v>532</v>
      </c>
      <c r="AS74" s="59" t="s">
        <v>544</v>
      </c>
    </row>
    <row r="75" spans="3:45">
      <c r="C75" s="59">
        <v>4420100</v>
      </c>
      <c r="D75" s="59"/>
      <c r="E75" s="59">
        <v>95001</v>
      </c>
      <c r="F75" s="60">
        <v>45932</v>
      </c>
      <c r="G75" s="59" t="s">
        <v>524</v>
      </c>
      <c r="H75" s="59" t="s">
        <v>75</v>
      </c>
      <c r="I75" s="59" t="s">
        <v>525</v>
      </c>
      <c r="J75" s="59"/>
      <c r="K75" s="59"/>
      <c r="L75" s="59" t="s">
        <v>16</v>
      </c>
      <c r="M75" s="59" t="s">
        <v>526</v>
      </c>
      <c r="N75" s="59" t="s">
        <v>10</v>
      </c>
      <c r="O75" s="59" t="s">
        <v>24</v>
      </c>
      <c r="P75" s="59" t="s">
        <v>527</v>
      </c>
      <c r="Q75" s="59" t="s">
        <v>528</v>
      </c>
      <c r="R75" s="59" t="s">
        <v>31</v>
      </c>
      <c r="S75" s="59" t="s">
        <v>70</v>
      </c>
      <c r="T75" s="59"/>
      <c r="U75" s="59" t="s">
        <v>68</v>
      </c>
      <c r="V75" s="59">
        <v>1</v>
      </c>
      <c r="W75" s="59"/>
      <c r="X75" s="59"/>
      <c r="Y75" s="59" t="s">
        <v>106</v>
      </c>
      <c r="Z75" s="59">
        <v>6001484</v>
      </c>
      <c r="AA75" s="59">
        <v>58</v>
      </c>
      <c r="AB75" s="59" t="s">
        <v>537</v>
      </c>
      <c r="AC75" s="59">
        <v>1</v>
      </c>
      <c r="AD75" s="59"/>
      <c r="AE75" s="59"/>
      <c r="AF75" s="59"/>
      <c r="AG75" s="59"/>
      <c r="AH75" s="59" t="s">
        <v>530</v>
      </c>
      <c r="AI75" s="59">
        <v>25410613</v>
      </c>
      <c r="AJ75" s="59" t="s">
        <v>242</v>
      </c>
      <c r="AK75" s="59">
        <v>69182</v>
      </c>
      <c r="AL75" s="59" t="s">
        <v>536</v>
      </c>
      <c r="AM75" s="59">
        <v>86</v>
      </c>
      <c r="AN75" s="59" t="s">
        <v>531</v>
      </c>
      <c r="AO75" s="59"/>
      <c r="AP75" s="59" t="s">
        <v>532</v>
      </c>
      <c r="AQ75" s="59"/>
      <c r="AR75" s="59" t="s">
        <v>532</v>
      </c>
      <c r="AS75" s="59" t="s">
        <v>544</v>
      </c>
    </row>
    <row r="76" spans="3:45">
      <c r="C76" s="59">
        <v>4420100</v>
      </c>
      <c r="D76" s="59"/>
      <c r="E76" s="59">
        <v>95001</v>
      </c>
      <c r="F76" s="60">
        <v>45932</v>
      </c>
      <c r="G76" s="59" t="s">
        <v>524</v>
      </c>
      <c r="H76" s="59" t="s">
        <v>75</v>
      </c>
      <c r="I76" s="59" t="s">
        <v>525</v>
      </c>
      <c r="J76" s="59"/>
      <c r="K76" s="59"/>
      <c r="L76" s="59" t="s">
        <v>16</v>
      </c>
      <c r="M76" s="59" t="s">
        <v>526</v>
      </c>
      <c r="N76" s="59" t="s">
        <v>10</v>
      </c>
      <c r="O76" s="59" t="s">
        <v>24</v>
      </c>
      <c r="P76" s="59" t="s">
        <v>527</v>
      </c>
      <c r="Q76" s="59" t="s">
        <v>528</v>
      </c>
      <c r="R76" s="59" t="s">
        <v>31</v>
      </c>
      <c r="S76" s="59" t="s">
        <v>70</v>
      </c>
      <c r="T76" s="59"/>
      <c r="U76" s="59" t="s">
        <v>68</v>
      </c>
      <c r="V76" s="59">
        <v>1</v>
      </c>
      <c r="W76" s="59"/>
      <c r="X76" s="59"/>
      <c r="Y76" s="59" t="s">
        <v>106</v>
      </c>
      <c r="Z76" s="59">
        <v>6001485</v>
      </c>
      <c r="AA76" s="59">
        <v>59</v>
      </c>
      <c r="AB76" s="59" t="s">
        <v>537</v>
      </c>
      <c r="AC76" s="59">
        <v>1</v>
      </c>
      <c r="AD76" s="59">
        <v>2</v>
      </c>
      <c r="AE76" s="59">
        <v>10</v>
      </c>
      <c r="AF76" s="59"/>
      <c r="AG76" s="59"/>
      <c r="AH76" s="59" t="s">
        <v>530</v>
      </c>
      <c r="AI76" s="59">
        <v>25410614</v>
      </c>
      <c r="AJ76" s="59" t="s">
        <v>247</v>
      </c>
      <c r="AK76" s="59">
        <v>67404</v>
      </c>
      <c r="AL76" s="59" t="s">
        <v>534</v>
      </c>
      <c r="AM76" s="59">
        <v>77</v>
      </c>
      <c r="AN76" s="59" t="s">
        <v>531</v>
      </c>
      <c r="AO76" s="59"/>
      <c r="AP76" s="59" t="s">
        <v>532</v>
      </c>
      <c r="AQ76" s="59"/>
      <c r="AR76" s="59" t="s">
        <v>532</v>
      </c>
      <c r="AS76" s="59" t="s">
        <v>544</v>
      </c>
    </row>
    <row r="77" spans="3:45">
      <c r="C77" s="59">
        <v>4420100</v>
      </c>
      <c r="D77" s="59"/>
      <c r="E77" s="59">
        <v>95001</v>
      </c>
      <c r="F77" s="60">
        <v>45932</v>
      </c>
      <c r="G77" s="59" t="s">
        <v>524</v>
      </c>
      <c r="H77" s="59" t="s">
        <v>75</v>
      </c>
      <c r="I77" s="59" t="s">
        <v>525</v>
      </c>
      <c r="J77" s="59"/>
      <c r="K77" s="59"/>
      <c r="L77" s="59" t="s">
        <v>16</v>
      </c>
      <c r="M77" s="59" t="s">
        <v>526</v>
      </c>
      <c r="N77" s="59" t="s">
        <v>10</v>
      </c>
      <c r="O77" s="59" t="s">
        <v>24</v>
      </c>
      <c r="P77" s="59" t="s">
        <v>527</v>
      </c>
      <c r="Q77" s="59" t="s">
        <v>528</v>
      </c>
      <c r="R77" s="59" t="s">
        <v>31</v>
      </c>
      <c r="S77" s="59" t="s">
        <v>70</v>
      </c>
      <c r="T77" s="59"/>
      <c r="U77" s="59" t="s">
        <v>68</v>
      </c>
      <c r="V77" s="59">
        <v>1</v>
      </c>
      <c r="W77" s="59"/>
      <c r="X77" s="59"/>
      <c r="Y77" s="59" t="s">
        <v>106</v>
      </c>
      <c r="Z77" s="59">
        <v>6001485</v>
      </c>
      <c r="AA77" s="59">
        <v>59</v>
      </c>
      <c r="AB77" s="59" t="s">
        <v>537</v>
      </c>
      <c r="AC77" s="59">
        <v>1</v>
      </c>
      <c r="AD77" s="59"/>
      <c r="AE77" s="59"/>
      <c r="AF77" s="59"/>
      <c r="AG77" s="59"/>
      <c r="AH77" s="59" t="s">
        <v>530</v>
      </c>
      <c r="AI77" s="59">
        <v>25410615</v>
      </c>
      <c r="AJ77" s="59" t="s">
        <v>247</v>
      </c>
      <c r="AK77" s="59">
        <v>67404</v>
      </c>
      <c r="AL77" s="59" t="s">
        <v>534</v>
      </c>
      <c r="AM77" s="59">
        <v>75</v>
      </c>
      <c r="AN77" s="59" t="s">
        <v>531</v>
      </c>
      <c r="AO77" s="59"/>
      <c r="AP77" s="59" t="s">
        <v>532</v>
      </c>
      <c r="AQ77" s="59"/>
      <c r="AR77" s="59" t="s">
        <v>532</v>
      </c>
      <c r="AS77" s="59" t="s">
        <v>544</v>
      </c>
    </row>
    <row r="78" spans="3:45">
      <c r="C78" s="59">
        <v>4420100</v>
      </c>
      <c r="D78" s="59"/>
      <c r="E78" s="59">
        <v>95001</v>
      </c>
      <c r="F78" s="60">
        <v>45932</v>
      </c>
      <c r="G78" s="59" t="s">
        <v>524</v>
      </c>
      <c r="H78" s="59" t="s">
        <v>75</v>
      </c>
      <c r="I78" s="59" t="s">
        <v>525</v>
      </c>
      <c r="J78" s="59"/>
      <c r="K78" s="59"/>
      <c r="L78" s="59" t="s">
        <v>16</v>
      </c>
      <c r="M78" s="59" t="s">
        <v>526</v>
      </c>
      <c r="N78" s="59" t="s">
        <v>10</v>
      </c>
      <c r="O78" s="59" t="s">
        <v>24</v>
      </c>
      <c r="P78" s="59" t="s">
        <v>527</v>
      </c>
      <c r="Q78" s="59" t="s">
        <v>528</v>
      </c>
      <c r="R78" s="59" t="s">
        <v>31</v>
      </c>
      <c r="S78" s="59" t="s">
        <v>70</v>
      </c>
      <c r="T78" s="59"/>
      <c r="U78" s="59" t="s">
        <v>68</v>
      </c>
      <c r="V78" s="59">
        <v>1</v>
      </c>
      <c r="W78" s="59"/>
      <c r="X78" s="59"/>
      <c r="Y78" s="59" t="s">
        <v>106</v>
      </c>
      <c r="Z78" s="59">
        <v>6001486</v>
      </c>
      <c r="AA78" s="59">
        <v>60</v>
      </c>
      <c r="AB78" s="59" t="s">
        <v>537</v>
      </c>
      <c r="AC78" s="59">
        <v>1</v>
      </c>
      <c r="AD78" s="59">
        <v>14</v>
      </c>
      <c r="AE78" s="59">
        <v>25</v>
      </c>
      <c r="AF78" s="59"/>
      <c r="AG78" s="59"/>
      <c r="AH78" s="59" t="s">
        <v>530</v>
      </c>
      <c r="AI78" s="59">
        <v>25410616</v>
      </c>
      <c r="AJ78" s="59" t="s">
        <v>247</v>
      </c>
      <c r="AK78" s="59">
        <v>67404</v>
      </c>
      <c r="AL78" s="59" t="s">
        <v>534</v>
      </c>
      <c r="AM78" s="59">
        <v>51</v>
      </c>
      <c r="AN78" s="59" t="s">
        <v>531</v>
      </c>
      <c r="AO78" s="59"/>
      <c r="AP78" s="59" t="s">
        <v>532</v>
      </c>
      <c r="AQ78" s="59"/>
      <c r="AR78" s="59" t="s">
        <v>532</v>
      </c>
      <c r="AS78" s="59" t="s">
        <v>544</v>
      </c>
    </row>
    <row r="79" spans="3:45">
      <c r="C79" s="59">
        <v>4420100</v>
      </c>
      <c r="D79" s="59"/>
      <c r="E79" s="59">
        <v>95001</v>
      </c>
      <c r="F79" s="60">
        <v>45932</v>
      </c>
      <c r="G79" s="59" t="s">
        <v>524</v>
      </c>
      <c r="H79" s="59" t="s">
        <v>75</v>
      </c>
      <c r="I79" s="59" t="s">
        <v>525</v>
      </c>
      <c r="J79" s="59"/>
      <c r="K79" s="59"/>
      <c r="L79" s="59" t="s">
        <v>16</v>
      </c>
      <c r="M79" s="59" t="s">
        <v>526</v>
      </c>
      <c r="N79" s="59" t="s">
        <v>10</v>
      </c>
      <c r="O79" s="59" t="s">
        <v>24</v>
      </c>
      <c r="P79" s="59" t="s">
        <v>527</v>
      </c>
      <c r="Q79" s="59" t="s">
        <v>528</v>
      </c>
      <c r="R79" s="59" t="s">
        <v>31</v>
      </c>
      <c r="S79" s="59" t="s">
        <v>70</v>
      </c>
      <c r="T79" s="59"/>
      <c r="U79" s="59" t="s">
        <v>68</v>
      </c>
      <c r="V79" s="59">
        <v>1</v>
      </c>
      <c r="W79" s="59"/>
      <c r="X79" s="59"/>
      <c r="Y79" s="59" t="s">
        <v>106</v>
      </c>
      <c r="Z79" s="59">
        <v>6001486</v>
      </c>
      <c r="AA79" s="59">
        <v>60</v>
      </c>
      <c r="AB79" s="59" t="s">
        <v>537</v>
      </c>
      <c r="AC79" s="59">
        <v>1</v>
      </c>
      <c r="AD79" s="59"/>
      <c r="AE79" s="59"/>
      <c r="AF79" s="59"/>
      <c r="AG79" s="59"/>
      <c r="AH79" s="59" t="s">
        <v>530</v>
      </c>
      <c r="AI79" s="59">
        <v>25410617</v>
      </c>
      <c r="AJ79" s="59" t="s">
        <v>247</v>
      </c>
      <c r="AK79" s="59">
        <v>67404</v>
      </c>
      <c r="AL79" s="59" t="s">
        <v>534</v>
      </c>
      <c r="AM79" s="59">
        <v>62</v>
      </c>
      <c r="AN79" s="59" t="s">
        <v>531</v>
      </c>
      <c r="AO79" s="59"/>
      <c r="AP79" s="59" t="s">
        <v>532</v>
      </c>
      <c r="AQ79" s="59"/>
      <c r="AR79" s="59" t="s">
        <v>532</v>
      </c>
      <c r="AS79" s="59" t="s">
        <v>544</v>
      </c>
    </row>
    <row r="80" spans="3:45">
      <c r="C80" s="59">
        <v>4420100</v>
      </c>
      <c r="D80" s="59"/>
      <c r="E80" s="59">
        <v>95001</v>
      </c>
      <c r="F80" s="60">
        <v>45932</v>
      </c>
      <c r="G80" s="59" t="s">
        <v>524</v>
      </c>
      <c r="H80" s="59" t="s">
        <v>75</v>
      </c>
      <c r="I80" s="59" t="s">
        <v>525</v>
      </c>
      <c r="J80" s="59"/>
      <c r="K80" s="59"/>
      <c r="L80" s="59" t="s">
        <v>16</v>
      </c>
      <c r="M80" s="59" t="s">
        <v>526</v>
      </c>
      <c r="N80" s="59" t="s">
        <v>10</v>
      </c>
      <c r="O80" s="59" t="s">
        <v>24</v>
      </c>
      <c r="P80" s="59" t="s">
        <v>527</v>
      </c>
      <c r="Q80" s="59" t="s">
        <v>528</v>
      </c>
      <c r="R80" s="59" t="s">
        <v>31</v>
      </c>
      <c r="S80" s="59" t="s">
        <v>70</v>
      </c>
      <c r="T80" s="59"/>
      <c r="U80" s="59" t="s">
        <v>68</v>
      </c>
      <c r="V80" s="59">
        <v>1</v>
      </c>
      <c r="W80" s="59"/>
      <c r="X80" s="59"/>
      <c r="Y80" s="59" t="s">
        <v>106</v>
      </c>
      <c r="Z80" s="59">
        <v>6001486</v>
      </c>
      <c r="AA80" s="59">
        <v>60</v>
      </c>
      <c r="AB80" s="59" t="s">
        <v>537</v>
      </c>
      <c r="AC80" s="59">
        <v>1</v>
      </c>
      <c r="AD80" s="59"/>
      <c r="AE80" s="59"/>
      <c r="AF80" s="59"/>
      <c r="AG80" s="59"/>
      <c r="AH80" s="59" t="s">
        <v>530</v>
      </c>
      <c r="AI80" s="59">
        <v>25410618</v>
      </c>
      <c r="AJ80" s="59" t="s">
        <v>247</v>
      </c>
      <c r="AK80" s="59">
        <v>67404</v>
      </c>
      <c r="AL80" s="59" t="s">
        <v>534</v>
      </c>
      <c r="AM80" s="59">
        <v>56</v>
      </c>
      <c r="AN80" s="59" t="s">
        <v>531</v>
      </c>
      <c r="AO80" s="59"/>
      <c r="AP80" s="59" t="s">
        <v>532</v>
      </c>
      <c r="AQ80" s="59"/>
      <c r="AR80" s="59" t="s">
        <v>532</v>
      </c>
      <c r="AS80" s="59" t="s">
        <v>544</v>
      </c>
    </row>
    <row r="81" spans="3:45">
      <c r="C81" s="59">
        <v>4420100</v>
      </c>
      <c r="D81" s="59"/>
      <c r="E81" s="59">
        <v>95001</v>
      </c>
      <c r="F81" s="60">
        <v>45932</v>
      </c>
      <c r="G81" s="59" t="s">
        <v>524</v>
      </c>
      <c r="H81" s="59" t="s">
        <v>75</v>
      </c>
      <c r="I81" s="59" t="s">
        <v>525</v>
      </c>
      <c r="J81" s="59"/>
      <c r="K81" s="59"/>
      <c r="L81" s="59" t="s">
        <v>16</v>
      </c>
      <c r="M81" s="59" t="s">
        <v>526</v>
      </c>
      <c r="N81" s="59" t="s">
        <v>10</v>
      </c>
      <c r="O81" s="59" t="s">
        <v>24</v>
      </c>
      <c r="P81" s="59" t="s">
        <v>527</v>
      </c>
      <c r="Q81" s="59" t="s">
        <v>528</v>
      </c>
      <c r="R81" s="59" t="s">
        <v>31</v>
      </c>
      <c r="S81" s="59" t="s">
        <v>70</v>
      </c>
      <c r="T81" s="59"/>
      <c r="U81" s="59" t="s">
        <v>68</v>
      </c>
      <c r="V81" s="59">
        <v>1</v>
      </c>
      <c r="W81" s="59"/>
      <c r="X81" s="59"/>
      <c r="Y81" s="59" t="s">
        <v>106</v>
      </c>
      <c r="Z81" s="59">
        <v>6001486</v>
      </c>
      <c r="AA81" s="59">
        <v>60</v>
      </c>
      <c r="AB81" s="59" t="s">
        <v>537</v>
      </c>
      <c r="AC81" s="59">
        <v>1</v>
      </c>
      <c r="AD81" s="59"/>
      <c r="AE81" s="59"/>
      <c r="AF81" s="59"/>
      <c r="AG81" s="59"/>
      <c r="AH81" s="59" t="s">
        <v>530</v>
      </c>
      <c r="AI81" s="59">
        <v>25410619</v>
      </c>
      <c r="AJ81" s="59" t="s">
        <v>247</v>
      </c>
      <c r="AK81" s="59">
        <v>67404</v>
      </c>
      <c r="AL81" s="59" t="s">
        <v>534</v>
      </c>
      <c r="AM81" s="59">
        <v>58</v>
      </c>
      <c r="AN81" s="59" t="s">
        <v>531</v>
      </c>
      <c r="AO81" s="59"/>
      <c r="AP81" s="59" t="s">
        <v>532</v>
      </c>
      <c r="AQ81" s="59"/>
      <c r="AR81" s="59" t="s">
        <v>532</v>
      </c>
      <c r="AS81" s="59" t="s">
        <v>544</v>
      </c>
    </row>
    <row r="82" spans="3:45">
      <c r="C82" s="59">
        <v>4420100</v>
      </c>
      <c r="D82" s="59"/>
      <c r="E82" s="59">
        <v>95001</v>
      </c>
      <c r="F82" s="60">
        <v>45932</v>
      </c>
      <c r="G82" s="59" t="s">
        <v>524</v>
      </c>
      <c r="H82" s="59" t="s">
        <v>75</v>
      </c>
      <c r="I82" s="59" t="s">
        <v>525</v>
      </c>
      <c r="J82" s="59"/>
      <c r="K82" s="59"/>
      <c r="L82" s="59" t="s">
        <v>16</v>
      </c>
      <c r="M82" s="59" t="s">
        <v>526</v>
      </c>
      <c r="N82" s="59" t="s">
        <v>10</v>
      </c>
      <c r="O82" s="59" t="s">
        <v>24</v>
      </c>
      <c r="P82" s="59" t="s">
        <v>527</v>
      </c>
      <c r="Q82" s="59" t="s">
        <v>528</v>
      </c>
      <c r="R82" s="59" t="s">
        <v>31</v>
      </c>
      <c r="S82" s="59" t="s">
        <v>70</v>
      </c>
      <c r="T82" s="59"/>
      <c r="U82" s="59" t="s">
        <v>68</v>
      </c>
      <c r="V82" s="59">
        <v>1</v>
      </c>
      <c r="W82" s="59"/>
      <c r="X82" s="59"/>
      <c r="Y82" s="59" t="s">
        <v>106</v>
      </c>
      <c r="Z82" s="59">
        <v>6001486</v>
      </c>
      <c r="AA82" s="59">
        <v>60</v>
      </c>
      <c r="AB82" s="59" t="s">
        <v>537</v>
      </c>
      <c r="AC82" s="59">
        <v>1</v>
      </c>
      <c r="AD82" s="59"/>
      <c r="AE82" s="59"/>
      <c r="AF82" s="59"/>
      <c r="AG82" s="59"/>
      <c r="AH82" s="59" t="s">
        <v>530</v>
      </c>
      <c r="AI82" s="59">
        <v>25410620</v>
      </c>
      <c r="AJ82" s="59" t="s">
        <v>247</v>
      </c>
      <c r="AK82" s="59">
        <v>67404</v>
      </c>
      <c r="AL82" s="59" t="s">
        <v>534</v>
      </c>
      <c r="AM82" s="59">
        <v>61</v>
      </c>
      <c r="AN82" s="59" t="s">
        <v>531</v>
      </c>
      <c r="AO82" s="59"/>
      <c r="AP82" s="59" t="s">
        <v>532</v>
      </c>
      <c r="AQ82" s="59"/>
      <c r="AR82" s="59" t="s">
        <v>532</v>
      </c>
      <c r="AS82" s="59" t="s">
        <v>544</v>
      </c>
    </row>
    <row r="83" spans="3:45">
      <c r="C83" s="59">
        <v>4420100</v>
      </c>
      <c r="D83" s="59"/>
      <c r="E83" s="59">
        <v>95001</v>
      </c>
      <c r="F83" s="60">
        <v>45932</v>
      </c>
      <c r="G83" s="59" t="s">
        <v>524</v>
      </c>
      <c r="H83" s="59" t="s">
        <v>75</v>
      </c>
      <c r="I83" s="59" t="s">
        <v>525</v>
      </c>
      <c r="J83" s="59"/>
      <c r="K83" s="59"/>
      <c r="L83" s="59" t="s">
        <v>16</v>
      </c>
      <c r="M83" s="59" t="s">
        <v>526</v>
      </c>
      <c r="N83" s="59" t="s">
        <v>10</v>
      </c>
      <c r="O83" s="59" t="s">
        <v>24</v>
      </c>
      <c r="P83" s="59" t="s">
        <v>527</v>
      </c>
      <c r="Q83" s="59" t="s">
        <v>528</v>
      </c>
      <c r="R83" s="59" t="s">
        <v>31</v>
      </c>
      <c r="S83" s="59" t="s">
        <v>70</v>
      </c>
      <c r="T83" s="59"/>
      <c r="U83" s="59" t="s">
        <v>68</v>
      </c>
      <c r="V83" s="59">
        <v>1</v>
      </c>
      <c r="W83" s="59"/>
      <c r="X83" s="59"/>
      <c r="Y83" s="59" t="s">
        <v>106</v>
      </c>
      <c r="Z83" s="59">
        <v>6001486</v>
      </c>
      <c r="AA83" s="59">
        <v>60</v>
      </c>
      <c r="AB83" s="59" t="s">
        <v>537</v>
      </c>
      <c r="AC83" s="59">
        <v>1</v>
      </c>
      <c r="AD83" s="59"/>
      <c r="AE83" s="59"/>
      <c r="AF83" s="59"/>
      <c r="AG83" s="59"/>
      <c r="AH83" s="59" t="s">
        <v>530</v>
      </c>
      <c r="AI83" s="59">
        <v>25410621</v>
      </c>
      <c r="AJ83" s="59" t="s">
        <v>247</v>
      </c>
      <c r="AK83" s="59">
        <v>67404</v>
      </c>
      <c r="AL83" s="59" t="s">
        <v>534</v>
      </c>
      <c r="AM83" s="59">
        <v>46</v>
      </c>
      <c r="AN83" s="59" t="s">
        <v>531</v>
      </c>
      <c r="AO83" s="59"/>
      <c r="AP83" s="59" t="s">
        <v>532</v>
      </c>
      <c r="AQ83" s="59"/>
      <c r="AR83" s="59" t="s">
        <v>532</v>
      </c>
      <c r="AS83" s="59" t="s">
        <v>544</v>
      </c>
    </row>
    <row r="84" spans="3:45">
      <c r="C84" s="59">
        <v>4420100</v>
      </c>
      <c r="D84" s="59"/>
      <c r="E84" s="59">
        <v>95001</v>
      </c>
      <c r="F84" s="60">
        <v>45932</v>
      </c>
      <c r="G84" s="59" t="s">
        <v>524</v>
      </c>
      <c r="H84" s="59" t="s">
        <v>75</v>
      </c>
      <c r="I84" s="59" t="s">
        <v>525</v>
      </c>
      <c r="J84" s="59"/>
      <c r="K84" s="59"/>
      <c r="L84" s="59" t="s">
        <v>16</v>
      </c>
      <c r="M84" s="59" t="s">
        <v>526</v>
      </c>
      <c r="N84" s="59" t="s">
        <v>10</v>
      </c>
      <c r="O84" s="59" t="s">
        <v>24</v>
      </c>
      <c r="P84" s="59" t="s">
        <v>527</v>
      </c>
      <c r="Q84" s="59" t="s">
        <v>528</v>
      </c>
      <c r="R84" s="59" t="s">
        <v>31</v>
      </c>
      <c r="S84" s="59" t="s">
        <v>70</v>
      </c>
      <c r="T84" s="59"/>
      <c r="U84" s="59" t="s">
        <v>68</v>
      </c>
      <c r="V84" s="59">
        <v>1</v>
      </c>
      <c r="W84" s="59"/>
      <c r="X84" s="59"/>
      <c r="Y84" s="59" t="s">
        <v>106</v>
      </c>
      <c r="Z84" s="59">
        <v>6001486</v>
      </c>
      <c r="AA84" s="59">
        <v>60</v>
      </c>
      <c r="AB84" s="59" t="s">
        <v>537</v>
      </c>
      <c r="AC84" s="59">
        <v>1</v>
      </c>
      <c r="AD84" s="59"/>
      <c r="AE84" s="59"/>
      <c r="AF84" s="59"/>
      <c r="AG84" s="59"/>
      <c r="AH84" s="59" t="s">
        <v>530</v>
      </c>
      <c r="AI84" s="59">
        <v>25410622</v>
      </c>
      <c r="AJ84" s="59" t="s">
        <v>247</v>
      </c>
      <c r="AK84" s="59">
        <v>67404</v>
      </c>
      <c r="AL84" s="59" t="s">
        <v>534</v>
      </c>
      <c r="AM84" s="59">
        <v>55</v>
      </c>
      <c r="AN84" s="59" t="s">
        <v>531</v>
      </c>
      <c r="AO84" s="59"/>
      <c r="AP84" s="59" t="s">
        <v>532</v>
      </c>
      <c r="AQ84" s="59"/>
      <c r="AR84" s="59" t="s">
        <v>532</v>
      </c>
      <c r="AS84" s="59" t="s">
        <v>544</v>
      </c>
    </row>
    <row r="85" spans="3:45">
      <c r="C85" s="59">
        <v>4420100</v>
      </c>
      <c r="D85" s="59"/>
      <c r="E85" s="59">
        <v>95001</v>
      </c>
      <c r="F85" s="60">
        <v>45932</v>
      </c>
      <c r="G85" s="59" t="s">
        <v>524</v>
      </c>
      <c r="H85" s="59" t="s">
        <v>75</v>
      </c>
      <c r="I85" s="59" t="s">
        <v>525</v>
      </c>
      <c r="J85" s="59"/>
      <c r="K85" s="59"/>
      <c r="L85" s="59" t="s">
        <v>16</v>
      </c>
      <c r="M85" s="59" t="s">
        <v>526</v>
      </c>
      <c r="N85" s="59" t="s">
        <v>10</v>
      </c>
      <c r="O85" s="59" t="s">
        <v>24</v>
      </c>
      <c r="P85" s="59" t="s">
        <v>527</v>
      </c>
      <c r="Q85" s="59" t="s">
        <v>528</v>
      </c>
      <c r="R85" s="59" t="s">
        <v>31</v>
      </c>
      <c r="S85" s="59" t="s">
        <v>70</v>
      </c>
      <c r="T85" s="59"/>
      <c r="U85" s="59" t="s">
        <v>68</v>
      </c>
      <c r="V85" s="59">
        <v>1</v>
      </c>
      <c r="W85" s="59"/>
      <c r="X85" s="59"/>
      <c r="Y85" s="59" t="s">
        <v>106</v>
      </c>
      <c r="Z85" s="59">
        <v>6001486</v>
      </c>
      <c r="AA85" s="59">
        <v>60</v>
      </c>
      <c r="AB85" s="59" t="s">
        <v>537</v>
      </c>
      <c r="AC85" s="59">
        <v>1</v>
      </c>
      <c r="AD85" s="59"/>
      <c r="AE85" s="59"/>
      <c r="AF85" s="59"/>
      <c r="AG85" s="59"/>
      <c r="AH85" s="59" t="s">
        <v>530</v>
      </c>
      <c r="AI85" s="59">
        <v>25410623</v>
      </c>
      <c r="AJ85" s="59" t="s">
        <v>247</v>
      </c>
      <c r="AK85" s="59">
        <v>67404</v>
      </c>
      <c r="AL85" s="59" t="s">
        <v>534</v>
      </c>
      <c r="AM85" s="59">
        <v>53</v>
      </c>
      <c r="AN85" s="59" t="s">
        <v>531</v>
      </c>
      <c r="AO85" s="59"/>
      <c r="AP85" s="59" t="s">
        <v>532</v>
      </c>
      <c r="AQ85" s="59"/>
      <c r="AR85" s="59" t="s">
        <v>532</v>
      </c>
      <c r="AS85" s="59" t="s">
        <v>544</v>
      </c>
    </row>
    <row r="86" spans="3:45">
      <c r="C86" s="59">
        <v>4420100</v>
      </c>
      <c r="D86" s="59"/>
      <c r="E86" s="59">
        <v>95001</v>
      </c>
      <c r="F86" s="60">
        <v>45932</v>
      </c>
      <c r="G86" s="59" t="s">
        <v>524</v>
      </c>
      <c r="H86" s="59" t="s">
        <v>75</v>
      </c>
      <c r="I86" s="59" t="s">
        <v>525</v>
      </c>
      <c r="J86" s="59"/>
      <c r="K86" s="59"/>
      <c r="L86" s="59" t="s">
        <v>16</v>
      </c>
      <c r="M86" s="59" t="s">
        <v>526</v>
      </c>
      <c r="N86" s="59" t="s">
        <v>10</v>
      </c>
      <c r="O86" s="59" t="s">
        <v>24</v>
      </c>
      <c r="P86" s="59" t="s">
        <v>527</v>
      </c>
      <c r="Q86" s="59" t="s">
        <v>528</v>
      </c>
      <c r="R86" s="59" t="s">
        <v>31</v>
      </c>
      <c r="S86" s="59" t="s">
        <v>70</v>
      </c>
      <c r="T86" s="59"/>
      <c r="U86" s="59" t="s">
        <v>68</v>
      </c>
      <c r="V86" s="59">
        <v>1</v>
      </c>
      <c r="W86" s="59"/>
      <c r="X86" s="59"/>
      <c r="Y86" s="59" t="s">
        <v>106</v>
      </c>
      <c r="Z86" s="59">
        <v>6001486</v>
      </c>
      <c r="AA86" s="59">
        <v>60</v>
      </c>
      <c r="AB86" s="59" t="s">
        <v>537</v>
      </c>
      <c r="AC86" s="59">
        <v>1</v>
      </c>
      <c r="AD86" s="59"/>
      <c r="AE86" s="59"/>
      <c r="AF86" s="59"/>
      <c r="AG86" s="59"/>
      <c r="AH86" s="59" t="s">
        <v>530</v>
      </c>
      <c r="AI86" s="59">
        <v>25410624</v>
      </c>
      <c r="AJ86" s="59" t="s">
        <v>247</v>
      </c>
      <c r="AK86" s="59">
        <v>67404</v>
      </c>
      <c r="AL86" s="59" t="s">
        <v>534</v>
      </c>
      <c r="AM86" s="59">
        <v>57</v>
      </c>
      <c r="AN86" s="59" t="s">
        <v>531</v>
      </c>
      <c r="AO86" s="59"/>
      <c r="AP86" s="59" t="s">
        <v>532</v>
      </c>
      <c r="AQ86" s="59"/>
      <c r="AR86" s="59" t="s">
        <v>532</v>
      </c>
      <c r="AS86" s="59" t="s">
        <v>544</v>
      </c>
    </row>
    <row r="87" spans="3:45">
      <c r="C87" s="59">
        <v>4420100</v>
      </c>
      <c r="D87" s="59"/>
      <c r="E87" s="59">
        <v>95001</v>
      </c>
      <c r="F87" s="60">
        <v>45932</v>
      </c>
      <c r="G87" s="59" t="s">
        <v>524</v>
      </c>
      <c r="H87" s="59" t="s">
        <v>75</v>
      </c>
      <c r="I87" s="59" t="s">
        <v>525</v>
      </c>
      <c r="J87" s="59"/>
      <c r="K87" s="59"/>
      <c r="L87" s="59" t="s">
        <v>16</v>
      </c>
      <c r="M87" s="59" t="s">
        <v>526</v>
      </c>
      <c r="N87" s="59" t="s">
        <v>10</v>
      </c>
      <c r="O87" s="59" t="s">
        <v>24</v>
      </c>
      <c r="P87" s="59" t="s">
        <v>527</v>
      </c>
      <c r="Q87" s="59" t="s">
        <v>528</v>
      </c>
      <c r="R87" s="59" t="s">
        <v>31</v>
      </c>
      <c r="S87" s="59" t="s">
        <v>70</v>
      </c>
      <c r="T87" s="59"/>
      <c r="U87" s="59" t="s">
        <v>68</v>
      </c>
      <c r="V87" s="59">
        <v>1</v>
      </c>
      <c r="W87" s="59"/>
      <c r="X87" s="59"/>
      <c r="Y87" s="59" t="s">
        <v>106</v>
      </c>
      <c r="Z87" s="59">
        <v>6001486</v>
      </c>
      <c r="AA87" s="59">
        <v>60</v>
      </c>
      <c r="AB87" s="59" t="s">
        <v>537</v>
      </c>
      <c r="AC87" s="59">
        <v>1</v>
      </c>
      <c r="AD87" s="59"/>
      <c r="AE87" s="59"/>
      <c r="AF87" s="59"/>
      <c r="AG87" s="59"/>
      <c r="AH87" s="59" t="s">
        <v>530</v>
      </c>
      <c r="AI87" s="59">
        <v>25410625</v>
      </c>
      <c r="AJ87" s="59" t="s">
        <v>247</v>
      </c>
      <c r="AK87" s="59">
        <v>67404</v>
      </c>
      <c r="AL87" s="59" t="s">
        <v>534</v>
      </c>
      <c r="AM87" s="59">
        <v>52</v>
      </c>
      <c r="AN87" s="59" t="s">
        <v>531</v>
      </c>
      <c r="AO87" s="59"/>
      <c r="AP87" s="59" t="s">
        <v>532</v>
      </c>
      <c r="AQ87" s="59"/>
      <c r="AR87" s="59" t="s">
        <v>532</v>
      </c>
      <c r="AS87" s="59" t="s">
        <v>544</v>
      </c>
    </row>
    <row r="88" spans="3:45">
      <c r="C88" s="59">
        <v>4420100</v>
      </c>
      <c r="D88" s="59"/>
      <c r="E88" s="59">
        <v>95001</v>
      </c>
      <c r="F88" s="60">
        <v>45932</v>
      </c>
      <c r="G88" s="59" t="s">
        <v>524</v>
      </c>
      <c r="H88" s="59" t="s">
        <v>75</v>
      </c>
      <c r="I88" s="59" t="s">
        <v>525</v>
      </c>
      <c r="J88" s="59"/>
      <c r="K88" s="59"/>
      <c r="L88" s="59" t="s">
        <v>16</v>
      </c>
      <c r="M88" s="59" t="s">
        <v>526</v>
      </c>
      <c r="N88" s="59" t="s">
        <v>10</v>
      </c>
      <c r="O88" s="59" t="s">
        <v>24</v>
      </c>
      <c r="P88" s="59" t="s">
        <v>527</v>
      </c>
      <c r="Q88" s="59" t="s">
        <v>528</v>
      </c>
      <c r="R88" s="59" t="s">
        <v>31</v>
      </c>
      <c r="S88" s="59" t="s">
        <v>70</v>
      </c>
      <c r="T88" s="59"/>
      <c r="U88" s="59" t="s">
        <v>68</v>
      </c>
      <c r="V88" s="59">
        <v>1</v>
      </c>
      <c r="W88" s="59"/>
      <c r="X88" s="59"/>
      <c r="Y88" s="59" t="s">
        <v>106</v>
      </c>
      <c r="Z88" s="59">
        <v>6001486</v>
      </c>
      <c r="AA88" s="59">
        <v>60</v>
      </c>
      <c r="AB88" s="59" t="s">
        <v>537</v>
      </c>
      <c r="AC88" s="59">
        <v>1</v>
      </c>
      <c r="AD88" s="59"/>
      <c r="AE88" s="59"/>
      <c r="AF88" s="59"/>
      <c r="AG88" s="59"/>
      <c r="AH88" s="59" t="s">
        <v>530</v>
      </c>
      <c r="AI88" s="59">
        <v>25410626</v>
      </c>
      <c r="AJ88" s="59" t="s">
        <v>247</v>
      </c>
      <c r="AK88" s="59">
        <v>67404</v>
      </c>
      <c r="AL88" s="59" t="s">
        <v>534</v>
      </c>
      <c r="AM88" s="59">
        <v>46</v>
      </c>
      <c r="AN88" s="59" t="s">
        <v>531</v>
      </c>
      <c r="AO88" s="59"/>
      <c r="AP88" s="59" t="s">
        <v>532</v>
      </c>
      <c r="AQ88" s="59"/>
      <c r="AR88" s="59" t="s">
        <v>532</v>
      </c>
      <c r="AS88" s="59" t="s">
        <v>544</v>
      </c>
    </row>
    <row r="89" spans="3:45">
      <c r="C89" s="59">
        <v>4420100</v>
      </c>
      <c r="D89" s="59"/>
      <c r="E89" s="59">
        <v>95001</v>
      </c>
      <c r="F89" s="60">
        <v>45932</v>
      </c>
      <c r="G89" s="59" t="s">
        <v>524</v>
      </c>
      <c r="H89" s="59" t="s">
        <v>75</v>
      </c>
      <c r="I89" s="59" t="s">
        <v>525</v>
      </c>
      <c r="J89" s="59"/>
      <c r="K89" s="59"/>
      <c r="L89" s="59" t="s">
        <v>16</v>
      </c>
      <c r="M89" s="59" t="s">
        <v>526</v>
      </c>
      <c r="N89" s="59" t="s">
        <v>10</v>
      </c>
      <c r="O89" s="59" t="s">
        <v>24</v>
      </c>
      <c r="P89" s="59" t="s">
        <v>527</v>
      </c>
      <c r="Q89" s="59" t="s">
        <v>528</v>
      </c>
      <c r="R89" s="59" t="s">
        <v>31</v>
      </c>
      <c r="S89" s="59" t="s">
        <v>70</v>
      </c>
      <c r="T89" s="59"/>
      <c r="U89" s="59" t="s">
        <v>68</v>
      </c>
      <c r="V89" s="59">
        <v>1</v>
      </c>
      <c r="W89" s="59"/>
      <c r="X89" s="59"/>
      <c r="Y89" s="59" t="s">
        <v>106</v>
      </c>
      <c r="Z89" s="59">
        <v>6001486</v>
      </c>
      <c r="AA89" s="59">
        <v>60</v>
      </c>
      <c r="AB89" s="59" t="s">
        <v>537</v>
      </c>
      <c r="AC89" s="59">
        <v>1</v>
      </c>
      <c r="AD89" s="59"/>
      <c r="AE89" s="59"/>
      <c r="AF89" s="59"/>
      <c r="AG89" s="59"/>
      <c r="AH89" s="59" t="s">
        <v>530</v>
      </c>
      <c r="AI89" s="59">
        <v>25410627</v>
      </c>
      <c r="AJ89" s="59" t="s">
        <v>247</v>
      </c>
      <c r="AK89" s="59">
        <v>67404</v>
      </c>
      <c r="AL89" s="59" t="s">
        <v>534</v>
      </c>
      <c r="AM89" s="59">
        <v>52</v>
      </c>
      <c r="AN89" s="59" t="s">
        <v>531</v>
      </c>
      <c r="AO89" s="59"/>
      <c r="AP89" s="59" t="s">
        <v>532</v>
      </c>
      <c r="AQ89" s="59"/>
      <c r="AR89" s="59" t="s">
        <v>532</v>
      </c>
      <c r="AS89" s="59" t="s">
        <v>544</v>
      </c>
    </row>
    <row r="90" spans="3:45">
      <c r="C90" s="59">
        <v>4420100</v>
      </c>
      <c r="D90" s="59"/>
      <c r="E90" s="59">
        <v>95001</v>
      </c>
      <c r="F90" s="60">
        <v>45932</v>
      </c>
      <c r="G90" s="59" t="s">
        <v>524</v>
      </c>
      <c r="H90" s="59" t="s">
        <v>75</v>
      </c>
      <c r="I90" s="59" t="s">
        <v>525</v>
      </c>
      <c r="J90" s="59"/>
      <c r="K90" s="59"/>
      <c r="L90" s="59" t="s">
        <v>16</v>
      </c>
      <c r="M90" s="59" t="s">
        <v>526</v>
      </c>
      <c r="N90" s="59" t="s">
        <v>10</v>
      </c>
      <c r="O90" s="59" t="s">
        <v>24</v>
      </c>
      <c r="P90" s="59" t="s">
        <v>527</v>
      </c>
      <c r="Q90" s="59" t="s">
        <v>528</v>
      </c>
      <c r="R90" s="59" t="s">
        <v>31</v>
      </c>
      <c r="S90" s="59" t="s">
        <v>70</v>
      </c>
      <c r="T90" s="59"/>
      <c r="U90" s="59" t="s">
        <v>68</v>
      </c>
      <c r="V90" s="59">
        <v>1</v>
      </c>
      <c r="W90" s="59"/>
      <c r="X90" s="59"/>
      <c r="Y90" s="59" t="s">
        <v>106</v>
      </c>
      <c r="Z90" s="59">
        <v>6001486</v>
      </c>
      <c r="AA90" s="59">
        <v>60</v>
      </c>
      <c r="AB90" s="59" t="s">
        <v>537</v>
      </c>
      <c r="AC90" s="59">
        <v>1</v>
      </c>
      <c r="AD90" s="59"/>
      <c r="AE90" s="59"/>
      <c r="AF90" s="59"/>
      <c r="AG90" s="59"/>
      <c r="AH90" s="59" t="s">
        <v>530</v>
      </c>
      <c r="AI90" s="59">
        <v>25410628</v>
      </c>
      <c r="AJ90" s="59" t="s">
        <v>247</v>
      </c>
      <c r="AK90" s="59">
        <v>67404</v>
      </c>
      <c r="AL90" s="59" t="s">
        <v>534</v>
      </c>
      <c r="AM90" s="59">
        <v>53</v>
      </c>
      <c r="AN90" s="59" t="s">
        <v>531</v>
      </c>
      <c r="AO90" s="59"/>
      <c r="AP90" s="59" t="s">
        <v>532</v>
      </c>
      <c r="AQ90" s="59"/>
      <c r="AR90" s="59" t="s">
        <v>532</v>
      </c>
      <c r="AS90" s="59" t="s">
        <v>544</v>
      </c>
    </row>
    <row r="91" spans="3:45">
      <c r="C91" s="59">
        <v>4420100</v>
      </c>
      <c r="D91" s="59"/>
      <c r="E91" s="59">
        <v>95001</v>
      </c>
      <c r="F91" s="60">
        <v>45932</v>
      </c>
      <c r="G91" s="59" t="s">
        <v>524</v>
      </c>
      <c r="H91" s="59" t="s">
        <v>75</v>
      </c>
      <c r="I91" s="59" t="s">
        <v>525</v>
      </c>
      <c r="J91" s="59"/>
      <c r="K91" s="59"/>
      <c r="L91" s="59" t="s">
        <v>16</v>
      </c>
      <c r="M91" s="59" t="s">
        <v>526</v>
      </c>
      <c r="N91" s="59" t="s">
        <v>10</v>
      </c>
      <c r="O91" s="59" t="s">
        <v>24</v>
      </c>
      <c r="P91" s="59" t="s">
        <v>527</v>
      </c>
      <c r="Q91" s="59" t="s">
        <v>528</v>
      </c>
      <c r="R91" s="59" t="s">
        <v>31</v>
      </c>
      <c r="S91" s="59" t="s">
        <v>70</v>
      </c>
      <c r="T91" s="59"/>
      <c r="U91" s="59" t="s">
        <v>68</v>
      </c>
      <c r="V91" s="59">
        <v>1</v>
      </c>
      <c r="W91" s="59"/>
      <c r="X91" s="59"/>
      <c r="Y91" s="59" t="s">
        <v>106</v>
      </c>
      <c r="Z91" s="59">
        <v>6001486</v>
      </c>
      <c r="AA91" s="59">
        <v>60</v>
      </c>
      <c r="AB91" s="59" t="s">
        <v>537</v>
      </c>
      <c r="AC91" s="59">
        <v>1</v>
      </c>
      <c r="AD91" s="59"/>
      <c r="AE91" s="59"/>
      <c r="AF91" s="59"/>
      <c r="AG91" s="59"/>
      <c r="AH91" s="59" t="s">
        <v>530</v>
      </c>
      <c r="AI91" s="59">
        <v>25410629</v>
      </c>
      <c r="AJ91" s="59" t="s">
        <v>247</v>
      </c>
      <c r="AK91" s="59">
        <v>67404</v>
      </c>
      <c r="AL91" s="59" t="s">
        <v>534</v>
      </c>
      <c r="AM91" s="59">
        <v>43</v>
      </c>
      <c r="AN91" s="59" t="s">
        <v>531</v>
      </c>
      <c r="AO91" s="59"/>
      <c r="AP91" s="59" t="s">
        <v>532</v>
      </c>
      <c r="AQ91" s="59"/>
      <c r="AR91" s="59" t="s">
        <v>532</v>
      </c>
      <c r="AS91" s="59" t="s">
        <v>544</v>
      </c>
    </row>
    <row r="92" spans="3:45">
      <c r="C92" s="59">
        <v>4420100</v>
      </c>
      <c r="D92" s="59"/>
      <c r="E92" s="59">
        <v>95001</v>
      </c>
      <c r="F92" s="60">
        <v>45932</v>
      </c>
      <c r="G92" s="59" t="s">
        <v>524</v>
      </c>
      <c r="H92" s="59" t="s">
        <v>75</v>
      </c>
      <c r="I92" s="59" t="s">
        <v>525</v>
      </c>
      <c r="J92" s="59"/>
      <c r="K92" s="59"/>
      <c r="L92" s="59" t="s">
        <v>16</v>
      </c>
      <c r="M92" s="59" t="s">
        <v>526</v>
      </c>
      <c r="N92" s="59" t="s">
        <v>10</v>
      </c>
      <c r="O92" s="59" t="s">
        <v>24</v>
      </c>
      <c r="P92" s="59" t="s">
        <v>527</v>
      </c>
      <c r="Q92" s="59" t="s">
        <v>528</v>
      </c>
      <c r="R92" s="59" t="s">
        <v>31</v>
      </c>
      <c r="S92" s="59" t="s">
        <v>70</v>
      </c>
      <c r="T92" s="59"/>
      <c r="U92" s="59" t="s">
        <v>68</v>
      </c>
      <c r="V92" s="59">
        <v>1</v>
      </c>
      <c r="W92" s="59"/>
      <c r="X92" s="59"/>
      <c r="Y92" s="59" t="s">
        <v>106</v>
      </c>
      <c r="Z92" s="59">
        <v>6001487</v>
      </c>
      <c r="AA92" s="59">
        <v>61</v>
      </c>
      <c r="AB92" s="59" t="s">
        <v>537</v>
      </c>
      <c r="AC92" s="59">
        <v>1</v>
      </c>
      <c r="AD92" s="59">
        <v>6</v>
      </c>
      <c r="AE92" s="59">
        <v>36</v>
      </c>
      <c r="AF92" s="59"/>
      <c r="AG92" s="59"/>
      <c r="AH92" s="59" t="s">
        <v>530</v>
      </c>
      <c r="AI92" s="59">
        <v>25410630</v>
      </c>
      <c r="AJ92" s="59" t="s">
        <v>246</v>
      </c>
      <c r="AK92" s="59">
        <v>67778</v>
      </c>
      <c r="AL92" s="59" t="s">
        <v>217</v>
      </c>
      <c r="AM92" s="59">
        <v>91</v>
      </c>
      <c r="AN92" s="59" t="s">
        <v>531</v>
      </c>
      <c r="AO92" s="59"/>
      <c r="AP92" s="59" t="s">
        <v>532</v>
      </c>
      <c r="AQ92" s="59"/>
      <c r="AR92" s="59" t="s">
        <v>532</v>
      </c>
      <c r="AS92" s="59" t="s">
        <v>547</v>
      </c>
    </row>
    <row r="93" spans="3:45">
      <c r="C93" s="59">
        <v>4420100</v>
      </c>
      <c r="D93" s="59"/>
      <c r="E93" s="59">
        <v>95001</v>
      </c>
      <c r="F93" s="60">
        <v>45932</v>
      </c>
      <c r="G93" s="59" t="s">
        <v>524</v>
      </c>
      <c r="H93" s="59" t="s">
        <v>75</v>
      </c>
      <c r="I93" s="59" t="s">
        <v>525</v>
      </c>
      <c r="J93" s="59"/>
      <c r="K93" s="59"/>
      <c r="L93" s="59" t="s">
        <v>16</v>
      </c>
      <c r="M93" s="59" t="s">
        <v>526</v>
      </c>
      <c r="N93" s="59" t="s">
        <v>10</v>
      </c>
      <c r="O93" s="59" t="s">
        <v>24</v>
      </c>
      <c r="P93" s="59" t="s">
        <v>527</v>
      </c>
      <c r="Q93" s="59" t="s">
        <v>528</v>
      </c>
      <c r="R93" s="59" t="s">
        <v>31</v>
      </c>
      <c r="S93" s="59" t="s">
        <v>70</v>
      </c>
      <c r="T93" s="59"/>
      <c r="U93" s="59" t="s">
        <v>68</v>
      </c>
      <c r="V93" s="59">
        <v>1</v>
      </c>
      <c r="W93" s="59"/>
      <c r="X93" s="59"/>
      <c r="Y93" s="59" t="s">
        <v>106</v>
      </c>
      <c r="Z93" s="59">
        <v>6001487</v>
      </c>
      <c r="AA93" s="59">
        <v>61</v>
      </c>
      <c r="AB93" s="59" t="s">
        <v>537</v>
      </c>
      <c r="AC93" s="59">
        <v>1</v>
      </c>
      <c r="AD93" s="59"/>
      <c r="AE93" s="59"/>
      <c r="AF93" s="59"/>
      <c r="AG93" s="59"/>
      <c r="AH93" s="59" t="s">
        <v>530</v>
      </c>
      <c r="AI93" s="59">
        <v>25410631</v>
      </c>
      <c r="AJ93" s="59" t="s">
        <v>246</v>
      </c>
      <c r="AK93" s="59">
        <v>67778</v>
      </c>
      <c r="AL93" s="59" t="s">
        <v>217</v>
      </c>
      <c r="AM93" s="59">
        <v>75</v>
      </c>
      <c r="AN93" s="59" t="s">
        <v>531</v>
      </c>
      <c r="AO93" s="59"/>
      <c r="AP93" s="59" t="s">
        <v>532</v>
      </c>
      <c r="AQ93" s="59"/>
      <c r="AR93" s="59" t="s">
        <v>532</v>
      </c>
      <c r="AS93" s="59" t="s">
        <v>547</v>
      </c>
    </row>
    <row r="94" spans="3:45">
      <c r="C94" s="59">
        <v>4420100</v>
      </c>
      <c r="D94" s="59"/>
      <c r="E94" s="59">
        <v>95001</v>
      </c>
      <c r="F94" s="60">
        <v>45932</v>
      </c>
      <c r="G94" s="59" t="s">
        <v>524</v>
      </c>
      <c r="H94" s="59" t="s">
        <v>75</v>
      </c>
      <c r="I94" s="59" t="s">
        <v>525</v>
      </c>
      <c r="J94" s="59"/>
      <c r="K94" s="59"/>
      <c r="L94" s="59" t="s">
        <v>16</v>
      </c>
      <c r="M94" s="59" t="s">
        <v>526</v>
      </c>
      <c r="N94" s="59" t="s">
        <v>10</v>
      </c>
      <c r="O94" s="59" t="s">
        <v>24</v>
      </c>
      <c r="P94" s="59" t="s">
        <v>527</v>
      </c>
      <c r="Q94" s="59" t="s">
        <v>528</v>
      </c>
      <c r="R94" s="59" t="s">
        <v>31</v>
      </c>
      <c r="S94" s="59" t="s">
        <v>70</v>
      </c>
      <c r="T94" s="59"/>
      <c r="U94" s="59" t="s">
        <v>68</v>
      </c>
      <c r="V94" s="59">
        <v>1</v>
      </c>
      <c r="W94" s="59"/>
      <c r="X94" s="59"/>
      <c r="Y94" s="59" t="s">
        <v>106</v>
      </c>
      <c r="Z94" s="59">
        <v>6001487</v>
      </c>
      <c r="AA94" s="59">
        <v>61</v>
      </c>
      <c r="AB94" s="59" t="s">
        <v>537</v>
      </c>
      <c r="AC94" s="59">
        <v>1</v>
      </c>
      <c r="AD94" s="59"/>
      <c r="AE94" s="59"/>
      <c r="AF94" s="59"/>
      <c r="AG94" s="59"/>
      <c r="AH94" s="59" t="s">
        <v>530</v>
      </c>
      <c r="AI94" s="59">
        <v>25410632</v>
      </c>
      <c r="AJ94" s="59" t="s">
        <v>246</v>
      </c>
      <c r="AK94" s="59">
        <v>67778</v>
      </c>
      <c r="AL94" s="59" t="s">
        <v>217</v>
      </c>
      <c r="AM94" s="59">
        <v>72</v>
      </c>
      <c r="AN94" s="59" t="s">
        <v>531</v>
      </c>
      <c r="AO94" s="59"/>
      <c r="AP94" s="59" t="s">
        <v>532</v>
      </c>
      <c r="AQ94" s="59"/>
      <c r="AR94" s="59" t="s">
        <v>532</v>
      </c>
      <c r="AS94" s="59" t="s">
        <v>547</v>
      </c>
    </row>
    <row r="95" spans="3:45">
      <c r="C95" s="59">
        <v>4420100</v>
      </c>
      <c r="D95" s="59"/>
      <c r="E95" s="59">
        <v>95001</v>
      </c>
      <c r="F95" s="60">
        <v>45932</v>
      </c>
      <c r="G95" s="59" t="s">
        <v>524</v>
      </c>
      <c r="H95" s="59" t="s">
        <v>75</v>
      </c>
      <c r="I95" s="59" t="s">
        <v>525</v>
      </c>
      <c r="J95" s="59"/>
      <c r="K95" s="59"/>
      <c r="L95" s="59" t="s">
        <v>16</v>
      </c>
      <c r="M95" s="59" t="s">
        <v>526</v>
      </c>
      <c r="N95" s="59" t="s">
        <v>10</v>
      </c>
      <c r="O95" s="59" t="s">
        <v>24</v>
      </c>
      <c r="P95" s="59" t="s">
        <v>527</v>
      </c>
      <c r="Q95" s="59" t="s">
        <v>528</v>
      </c>
      <c r="R95" s="59" t="s">
        <v>31</v>
      </c>
      <c r="S95" s="59" t="s">
        <v>70</v>
      </c>
      <c r="T95" s="59"/>
      <c r="U95" s="59" t="s">
        <v>68</v>
      </c>
      <c r="V95" s="59">
        <v>1</v>
      </c>
      <c r="W95" s="59"/>
      <c r="X95" s="59"/>
      <c r="Y95" s="59" t="s">
        <v>106</v>
      </c>
      <c r="Z95" s="59">
        <v>6001487</v>
      </c>
      <c r="AA95" s="59">
        <v>61</v>
      </c>
      <c r="AB95" s="59" t="s">
        <v>537</v>
      </c>
      <c r="AC95" s="59">
        <v>1</v>
      </c>
      <c r="AD95" s="59"/>
      <c r="AE95" s="59"/>
      <c r="AF95" s="59"/>
      <c r="AG95" s="59"/>
      <c r="AH95" s="59" t="s">
        <v>530</v>
      </c>
      <c r="AI95" s="59">
        <v>25410633</v>
      </c>
      <c r="AJ95" s="59" t="s">
        <v>246</v>
      </c>
      <c r="AK95" s="59">
        <v>67778</v>
      </c>
      <c r="AL95" s="59" t="s">
        <v>217</v>
      </c>
      <c r="AM95" s="59">
        <v>81</v>
      </c>
      <c r="AN95" s="59" t="s">
        <v>531</v>
      </c>
      <c r="AO95" s="59"/>
      <c r="AP95" s="59" t="s">
        <v>532</v>
      </c>
      <c r="AQ95" s="59"/>
      <c r="AR95" s="59" t="s">
        <v>532</v>
      </c>
      <c r="AS95" s="59" t="s">
        <v>547</v>
      </c>
    </row>
    <row r="96" spans="3:45">
      <c r="C96" s="59">
        <v>4420100</v>
      </c>
      <c r="D96" s="59"/>
      <c r="E96" s="59">
        <v>95001</v>
      </c>
      <c r="F96" s="60">
        <v>45932</v>
      </c>
      <c r="G96" s="59" t="s">
        <v>524</v>
      </c>
      <c r="H96" s="59" t="s">
        <v>75</v>
      </c>
      <c r="I96" s="59" t="s">
        <v>525</v>
      </c>
      <c r="J96" s="59"/>
      <c r="K96" s="59"/>
      <c r="L96" s="59" t="s">
        <v>16</v>
      </c>
      <c r="M96" s="59" t="s">
        <v>526</v>
      </c>
      <c r="N96" s="59" t="s">
        <v>10</v>
      </c>
      <c r="O96" s="59" t="s">
        <v>24</v>
      </c>
      <c r="P96" s="59" t="s">
        <v>527</v>
      </c>
      <c r="Q96" s="59" t="s">
        <v>528</v>
      </c>
      <c r="R96" s="59" t="s">
        <v>31</v>
      </c>
      <c r="S96" s="59" t="s">
        <v>70</v>
      </c>
      <c r="T96" s="59"/>
      <c r="U96" s="59" t="s">
        <v>68</v>
      </c>
      <c r="V96" s="59">
        <v>1</v>
      </c>
      <c r="W96" s="59"/>
      <c r="X96" s="59"/>
      <c r="Y96" s="59" t="s">
        <v>106</v>
      </c>
      <c r="Z96" s="59">
        <v>6001487</v>
      </c>
      <c r="AA96" s="59">
        <v>61</v>
      </c>
      <c r="AB96" s="59" t="s">
        <v>537</v>
      </c>
      <c r="AC96" s="59">
        <v>1</v>
      </c>
      <c r="AD96" s="59"/>
      <c r="AE96" s="59"/>
      <c r="AF96" s="59"/>
      <c r="AG96" s="59"/>
      <c r="AH96" s="59" t="s">
        <v>530</v>
      </c>
      <c r="AI96" s="59">
        <v>25410634</v>
      </c>
      <c r="AJ96" s="59" t="s">
        <v>246</v>
      </c>
      <c r="AK96" s="59">
        <v>67778</v>
      </c>
      <c r="AL96" s="59" t="s">
        <v>217</v>
      </c>
      <c r="AM96" s="59">
        <v>92</v>
      </c>
      <c r="AN96" s="59" t="s">
        <v>531</v>
      </c>
      <c r="AO96" s="59"/>
      <c r="AP96" s="59" t="s">
        <v>532</v>
      </c>
      <c r="AQ96" s="59"/>
      <c r="AR96" s="59" t="s">
        <v>532</v>
      </c>
      <c r="AS96" s="59" t="s">
        <v>547</v>
      </c>
    </row>
    <row r="97" spans="3:45">
      <c r="C97" s="59">
        <v>4420100</v>
      </c>
      <c r="D97" s="59"/>
      <c r="E97" s="59">
        <v>95001</v>
      </c>
      <c r="F97" s="60">
        <v>45932</v>
      </c>
      <c r="G97" s="59" t="s">
        <v>524</v>
      </c>
      <c r="H97" s="59" t="s">
        <v>75</v>
      </c>
      <c r="I97" s="59" t="s">
        <v>525</v>
      </c>
      <c r="J97" s="59"/>
      <c r="K97" s="59"/>
      <c r="L97" s="59" t="s">
        <v>16</v>
      </c>
      <c r="M97" s="59" t="s">
        <v>526</v>
      </c>
      <c r="N97" s="59" t="s">
        <v>10</v>
      </c>
      <c r="O97" s="59" t="s">
        <v>24</v>
      </c>
      <c r="P97" s="59" t="s">
        <v>527</v>
      </c>
      <c r="Q97" s="59" t="s">
        <v>528</v>
      </c>
      <c r="R97" s="59" t="s">
        <v>31</v>
      </c>
      <c r="S97" s="59" t="s">
        <v>70</v>
      </c>
      <c r="T97" s="59"/>
      <c r="U97" s="59" t="s">
        <v>68</v>
      </c>
      <c r="V97" s="59">
        <v>1</v>
      </c>
      <c r="W97" s="59"/>
      <c r="X97" s="59"/>
      <c r="Y97" s="59" t="s">
        <v>106</v>
      </c>
      <c r="Z97" s="59">
        <v>6001487</v>
      </c>
      <c r="AA97" s="59">
        <v>61</v>
      </c>
      <c r="AB97" s="59" t="s">
        <v>537</v>
      </c>
      <c r="AC97" s="59">
        <v>1</v>
      </c>
      <c r="AD97" s="59"/>
      <c r="AE97" s="59"/>
      <c r="AF97" s="59"/>
      <c r="AG97" s="59"/>
      <c r="AH97" s="59" t="s">
        <v>530</v>
      </c>
      <c r="AI97" s="59">
        <v>25410635</v>
      </c>
      <c r="AJ97" s="59" t="s">
        <v>246</v>
      </c>
      <c r="AK97" s="59">
        <v>67778</v>
      </c>
      <c r="AL97" s="59" t="s">
        <v>217</v>
      </c>
      <c r="AM97" s="59">
        <v>79</v>
      </c>
      <c r="AN97" s="59" t="s">
        <v>531</v>
      </c>
      <c r="AO97" s="59"/>
      <c r="AP97" s="59" t="s">
        <v>532</v>
      </c>
      <c r="AQ97" s="59"/>
      <c r="AR97" s="59" t="s">
        <v>532</v>
      </c>
      <c r="AS97" s="59" t="s">
        <v>547</v>
      </c>
    </row>
    <row r="98" spans="3:45">
      <c r="C98" s="59">
        <v>4420100</v>
      </c>
      <c r="D98" s="59"/>
      <c r="E98" s="59">
        <v>95001</v>
      </c>
      <c r="F98" s="60">
        <v>45932</v>
      </c>
      <c r="G98" s="59" t="s">
        <v>524</v>
      </c>
      <c r="H98" s="59" t="s">
        <v>75</v>
      </c>
      <c r="I98" s="59" t="s">
        <v>525</v>
      </c>
      <c r="J98" s="59"/>
      <c r="K98" s="59"/>
      <c r="L98" s="59" t="s">
        <v>16</v>
      </c>
      <c r="M98" s="59" t="s">
        <v>526</v>
      </c>
      <c r="N98" s="59" t="s">
        <v>10</v>
      </c>
      <c r="O98" s="59" t="s">
        <v>24</v>
      </c>
      <c r="P98" s="59" t="s">
        <v>527</v>
      </c>
      <c r="Q98" s="59" t="s">
        <v>528</v>
      </c>
      <c r="R98" s="59" t="s">
        <v>31</v>
      </c>
      <c r="S98" s="59" t="s">
        <v>70</v>
      </c>
      <c r="T98" s="59"/>
      <c r="U98" s="59" t="s">
        <v>68</v>
      </c>
      <c r="V98" s="59">
        <v>1</v>
      </c>
      <c r="W98" s="59"/>
      <c r="X98" s="59"/>
      <c r="Y98" s="59" t="s">
        <v>106</v>
      </c>
      <c r="Z98" s="59">
        <v>6001488</v>
      </c>
      <c r="AA98" s="59">
        <v>62</v>
      </c>
      <c r="AB98" s="59" t="s">
        <v>537</v>
      </c>
      <c r="AC98" s="59">
        <v>1</v>
      </c>
      <c r="AD98" s="59">
        <v>14</v>
      </c>
      <c r="AE98" s="59">
        <v>92</v>
      </c>
      <c r="AF98" s="59"/>
      <c r="AG98" s="59"/>
      <c r="AH98" s="59" t="s">
        <v>530</v>
      </c>
      <c r="AI98" s="59">
        <v>25410636</v>
      </c>
      <c r="AJ98" s="59" t="s">
        <v>242</v>
      </c>
      <c r="AK98" s="59">
        <v>69182</v>
      </c>
      <c r="AL98" s="59" t="s">
        <v>536</v>
      </c>
      <c r="AM98" s="59">
        <v>81</v>
      </c>
      <c r="AN98" s="59" t="s">
        <v>531</v>
      </c>
      <c r="AO98" s="59"/>
      <c r="AP98" s="59" t="s">
        <v>532</v>
      </c>
      <c r="AQ98" s="59"/>
      <c r="AR98" s="59" t="s">
        <v>532</v>
      </c>
      <c r="AS98" s="59" t="s">
        <v>547</v>
      </c>
    </row>
    <row r="99" spans="3:45">
      <c r="C99" s="59">
        <v>4420100</v>
      </c>
      <c r="D99" s="59"/>
      <c r="E99" s="59">
        <v>95001</v>
      </c>
      <c r="F99" s="60">
        <v>45932</v>
      </c>
      <c r="G99" s="59" t="s">
        <v>524</v>
      </c>
      <c r="H99" s="59" t="s">
        <v>75</v>
      </c>
      <c r="I99" s="59" t="s">
        <v>525</v>
      </c>
      <c r="J99" s="59"/>
      <c r="K99" s="59"/>
      <c r="L99" s="59" t="s">
        <v>16</v>
      </c>
      <c r="M99" s="59" t="s">
        <v>526</v>
      </c>
      <c r="N99" s="59" t="s">
        <v>10</v>
      </c>
      <c r="O99" s="59" t="s">
        <v>24</v>
      </c>
      <c r="P99" s="59" t="s">
        <v>527</v>
      </c>
      <c r="Q99" s="59" t="s">
        <v>528</v>
      </c>
      <c r="R99" s="59" t="s">
        <v>31</v>
      </c>
      <c r="S99" s="59" t="s">
        <v>70</v>
      </c>
      <c r="T99" s="59"/>
      <c r="U99" s="59" t="s">
        <v>68</v>
      </c>
      <c r="V99" s="59">
        <v>1</v>
      </c>
      <c r="W99" s="59"/>
      <c r="X99" s="59"/>
      <c r="Y99" s="59" t="s">
        <v>106</v>
      </c>
      <c r="Z99" s="59">
        <v>6001488</v>
      </c>
      <c r="AA99" s="59">
        <v>62</v>
      </c>
      <c r="AB99" s="59" t="s">
        <v>537</v>
      </c>
      <c r="AC99" s="59">
        <v>1</v>
      </c>
      <c r="AD99" s="59"/>
      <c r="AE99" s="59"/>
      <c r="AF99" s="59"/>
      <c r="AG99" s="59"/>
      <c r="AH99" s="59" t="s">
        <v>530</v>
      </c>
      <c r="AI99" s="59">
        <v>25410637</v>
      </c>
      <c r="AJ99" s="59" t="s">
        <v>242</v>
      </c>
      <c r="AK99" s="59">
        <v>69182</v>
      </c>
      <c r="AL99" s="59" t="s">
        <v>536</v>
      </c>
      <c r="AM99" s="59">
        <v>71</v>
      </c>
      <c r="AN99" s="59" t="s">
        <v>531</v>
      </c>
      <c r="AO99" s="59"/>
      <c r="AP99" s="59" t="s">
        <v>532</v>
      </c>
      <c r="AQ99" s="59"/>
      <c r="AR99" s="59" t="s">
        <v>532</v>
      </c>
      <c r="AS99" s="59" t="s">
        <v>547</v>
      </c>
    </row>
    <row r="100" spans="3:45">
      <c r="C100" s="59">
        <v>4420100</v>
      </c>
      <c r="D100" s="59"/>
      <c r="E100" s="59">
        <v>95001</v>
      </c>
      <c r="F100" s="60">
        <v>45932</v>
      </c>
      <c r="G100" s="59" t="s">
        <v>524</v>
      </c>
      <c r="H100" s="59" t="s">
        <v>75</v>
      </c>
      <c r="I100" s="59" t="s">
        <v>525</v>
      </c>
      <c r="J100" s="59"/>
      <c r="K100" s="59"/>
      <c r="L100" s="59" t="s">
        <v>16</v>
      </c>
      <c r="M100" s="59" t="s">
        <v>526</v>
      </c>
      <c r="N100" s="59" t="s">
        <v>10</v>
      </c>
      <c r="O100" s="59" t="s">
        <v>24</v>
      </c>
      <c r="P100" s="59" t="s">
        <v>527</v>
      </c>
      <c r="Q100" s="59" t="s">
        <v>528</v>
      </c>
      <c r="R100" s="59" t="s">
        <v>31</v>
      </c>
      <c r="S100" s="59" t="s">
        <v>70</v>
      </c>
      <c r="T100" s="59"/>
      <c r="U100" s="59" t="s">
        <v>68</v>
      </c>
      <c r="V100" s="59">
        <v>1</v>
      </c>
      <c r="W100" s="59"/>
      <c r="X100" s="59"/>
      <c r="Y100" s="59" t="s">
        <v>106</v>
      </c>
      <c r="Z100" s="59">
        <v>6001488</v>
      </c>
      <c r="AA100" s="59">
        <v>62</v>
      </c>
      <c r="AB100" s="59" t="s">
        <v>537</v>
      </c>
      <c r="AC100" s="59">
        <v>1</v>
      </c>
      <c r="AD100" s="59"/>
      <c r="AE100" s="59"/>
      <c r="AF100" s="59"/>
      <c r="AG100" s="59"/>
      <c r="AH100" s="59" t="s">
        <v>530</v>
      </c>
      <c r="AI100" s="59">
        <v>25410638</v>
      </c>
      <c r="AJ100" s="59" t="s">
        <v>242</v>
      </c>
      <c r="AK100" s="59">
        <v>69182</v>
      </c>
      <c r="AL100" s="59" t="s">
        <v>536</v>
      </c>
      <c r="AM100" s="59">
        <v>95</v>
      </c>
      <c r="AN100" s="59" t="s">
        <v>531</v>
      </c>
      <c r="AO100" s="59"/>
      <c r="AP100" s="59" t="s">
        <v>532</v>
      </c>
      <c r="AQ100" s="59"/>
      <c r="AR100" s="59" t="s">
        <v>532</v>
      </c>
      <c r="AS100" s="59" t="s">
        <v>547</v>
      </c>
    </row>
    <row r="101" spans="3:45">
      <c r="C101" s="59">
        <v>4420100</v>
      </c>
      <c r="D101" s="59"/>
      <c r="E101" s="59">
        <v>95001</v>
      </c>
      <c r="F101" s="60">
        <v>45932</v>
      </c>
      <c r="G101" s="59" t="s">
        <v>524</v>
      </c>
      <c r="H101" s="59" t="s">
        <v>75</v>
      </c>
      <c r="I101" s="59" t="s">
        <v>525</v>
      </c>
      <c r="J101" s="59"/>
      <c r="K101" s="59"/>
      <c r="L101" s="59" t="s">
        <v>16</v>
      </c>
      <c r="M101" s="59" t="s">
        <v>526</v>
      </c>
      <c r="N101" s="59" t="s">
        <v>10</v>
      </c>
      <c r="O101" s="59" t="s">
        <v>24</v>
      </c>
      <c r="P101" s="59" t="s">
        <v>527</v>
      </c>
      <c r="Q101" s="59" t="s">
        <v>528</v>
      </c>
      <c r="R101" s="59" t="s">
        <v>31</v>
      </c>
      <c r="S101" s="59" t="s">
        <v>70</v>
      </c>
      <c r="T101" s="59"/>
      <c r="U101" s="59" t="s">
        <v>68</v>
      </c>
      <c r="V101" s="59">
        <v>1</v>
      </c>
      <c r="W101" s="59"/>
      <c r="X101" s="59"/>
      <c r="Y101" s="59" t="s">
        <v>106</v>
      </c>
      <c r="Z101" s="59">
        <v>6001488</v>
      </c>
      <c r="AA101" s="59">
        <v>62</v>
      </c>
      <c r="AB101" s="59" t="s">
        <v>537</v>
      </c>
      <c r="AC101" s="59">
        <v>1</v>
      </c>
      <c r="AD101" s="59"/>
      <c r="AE101" s="59"/>
      <c r="AF101" s="59"/>
      <c r="AG101" s="59"/>
      <c r="AH101" s="59" t="s">
        <v>530</v>
      </c>
      <c r="AI101" s="59">
        <v>25410639</v>
      </c>
      <c r="AJ101" s="59" t="s">
        <v>242</v>
      </c>
      <c r="AK101" s="59">
        <v>69182</v>
      </c>
      <c r="AL101" s="59" t="s">
        <v>536</v>
      </c>
      <c r="AM101" s="59">
        <v>86</v>
      </c>
      <c r="AN101" s="59" t="s">
        <v>531</v>
      </c>
      <c r="AO101" s="59"/>
      <c r="AP101" s="59" t="s">
        <v>532</v>
      </c>
      <c r="AQ101" s="59"/>
      <c r="AR101" s="59" t="s">
        <v>532</v>
      </c>
      <c r="AS101" s="59" t="s">
        <v>547</v>
      </c>
    </row>
    <row r="102" spans="3:45">
      <c r="C102" s="59">
        <v>4420100</v>
      </c>
      <c r="D102" s="59"/>
      <c r="E102" s="59">
        <v>95001</v>
      </c>
      <c r="F102" s="60">
        <v>45932</v>
      </c>
      <c r="G102" s="59" t="s">
        <v>524</v>
      </c>
      <c r="H102" s="59" t="s">
        <v>75</v>
      </c>
      <c r="I102" s="59" t="s">
        <v>525</v>
      </c>
      <c r="J102" s="59"/>
      <c r="K102" s="59"/>
      <c r="L102" s="59" t="s">
        <v>16</v>
      </c>
      <c r="M102" s="59" t="s">
        <v>526</v>
      </c>
      <c r="N102" s="59" t="s">
        <v>10</v>
      </c>
      <c r="O102" s="59" t="s">
        <v>24</v>
      </c>
      <c r="P102" s="59" t="s">
        <v>527</v>
      </c>
      <c r="Q102" s="59" t="s">
        <v>528</v>
      </c>
      <c r="R102" s="59" t="s">
        <v>31</v>
      </c>
      <c r="S102" s="59" t="s">
        <v>70</v>
      </c>
      <c r="T102" s="59"/>
      <c r="U102" s="59" t="s">
        <v>68</v>
      </c>
      <c r="V102" s="59">
        <v>1</v>
      </c>
      <c r="W102" s="59"/>
      <c r="X102" s="59"/>
      <c r="Y102" s="59" t="s">
        <v>106</v>
      </c>
      <c r="Z102" s="59">
        <v>6001488</v>
      </c>
      <c r="AA102" s="59">
        <v>62</v>
      </c>
      <c r="AB102" s="59" t="s">
        <v>537</v>
      </c>
      <c r="AC102" s="59">
        <v>1</v>
      </c>
      <c r="AD102" s="59"/>
      <c r="AE102" s="59"/>
      <c r="AF102" s="59"/>
      <c r="AG102" s="59"/>
      <c r="AH102" s="59" t="s">
        <v>530</v>
      </c>
      <c r="AI102" s="59">
        <v>25410640</v>
      </c>
      <c r="AJ102" s="59" t="s">
        <v>242</v>
      </c>
      <c r="AK102" s="59">
        <v>69182</v>
      </c>
      <c r="AL102" s="59" t="s">
        <v>536</v>
      </c>
      <c r="AM102" s="59">
        <v>94</v>
      </c>
      <c r="AN102" s="59" t="s">
        <v>531</v>
      </c>
      <c r="AO102" s="59"/>
      <c r="AP102" s="59" t="s">
        <v>532</v>
      </c>
      <c r="AQ102" s="59"/>
      <c r="AR102" s="59" t="s">
        <v>532</v>
      </c>
      <c r="AS102" s="59" t="s">
        <v>547</v>
      </c>
    </row>
    <row r="103" spans="3:45">
      <c r="C103" s="59">
        <v>4420100</v>
      </c>
      <c r="D103" s="59"/>
      <c r="E103" s="59">
        <v>95001</v>
      </c>
      <c r="F103" s="60">
        <v>45932</v>
      </c>
      <c r="G103" s="59" t="s">
        <v>524</v>
      </c>
      <c r="H103" s="59" t="s">
        <v>75</v>
      </c>
      <c r="I103" s="59" t="s">
        <v>525</v>
      </c>
      <c r="J103" s="59"/>
      <c r="K103" s="59"/>
      <c r="L103" s="59" t="s">
        <v>16</v>
      </c>
      <c r="M103" s="59" t="s">
        <v>526</v>
      </c>
      <c r="N103" s="59" t="s">
        <v>10</v>
      </c>
      <c r="O103" s="59" t="s">
        <v>24</v>
      </c>
      <c r="P103" s="59" t="s">
        <v>527</v>
      </c>
      <c r="Q103" s="59" t="s">
        <v>528</v>
      </c>
      <c r="R103" s="59" t="s">
        <v>31</v>
      </c>
      <c r="S103" s="59" t="s">
        <v>70</v>
      </c>
      <c r="T103" s="59"/>
      <c r="U103" s="59" t="s">
        <v>68</v>
      </c>
      <c r="V103" s="59">
        <v>1</v>
      </c>
      <c r="W103" s="59"/>
      <c r="X103" s="59"/>
      <c r="Y103" s="59" t="s">
        <v>106</v>
      </c>
      <c r="Z103" s="59">
        <v>6001488</v>
      </c>
      <c r="AA103" s="59">
        <v>62</v>
      </c>
      <c r="AB103" s="59" t="s">
        <v>537</v>
      </c>
      <c r="AC103" s="59">
        <v>1</v>
      </c>
      <c r="AD103" s="59"/>
      <c r="AE103" s="59"/>
      <c r="AF103" s="59"/>
      <c r="AG103" s="59"/>
      <c r="AH103" s="59" t="s">
        <v>530</v>
      </c>
      <c r="AI103" s="59">
        <v>25410641</v>
      </c>
      <c r="AJ103" s="59" t="s">
        <v>242</v>
      </c>
      <c r="AK103" s="59">
        <v>69182</v>
      </c>
      <c r="AL103" s="59" t="s">
        <v>536</v>
      </c>
      <c r="AM103" s="59">
        <v>82</v>
      </c>
      <c r="AN103" s="59" t="s">
        <v>531</v>
      </c>
      <c r="AO103" s="59"/>
      <c r="AP103" s="59" t="s">
        <v>532</v>
      </c>
      <c r="AQ103" s="59"/>
      <c r="AR103" s="59" t="s">
        <v>532</v>
      </c>
      <c r="AS103" s="59" t="s">
        <v>547</v>
      </c>
    </row>
    <row r="104" spans="3:45">
      <c r="C104" s="59">
        <v>4420100</v>
      </c>
      <c r="D104" s="59"/>
      <c r="E104" s="59">
        <v>95001</v>
      </c>
      <c r="F104" s="60">
        <v>45932</v>
      </c>
      <c r="G104" s="59" t="s">
        <v>524</v>
      </c>
      <c r="H104" s="59" t="s">
        <v>75</v>
      </c>
      <c r="I104" s="59" t="s">
        <v>525</v>
      </c>
      <c r="J104" s="59"/>
      <c r="K104" s="59"/>
      <c r="L104" s="59" t="s">
        <v>16</v>
      </c>
      <c r="M104" s="59" t="s">
        <v>526</v>
      </c>
      <c r="N104" s="59" t="s">
        <v>10</v>
      </c>
      <c r="O104" s="59" t="s">
        <v>24</v>
      </c>
      <c r="P104" s="59" t="s">
        <v>527</v>
      </c>
      <c r="Q104" s="59" t="s">
        <v>528</v>
      </c>
      <c r="R104" s="59" t="s">
        <v>31</v>
      </c>
      <c r="S104" s="59" t="s">
        <v>70</v>
      </c>
      <c r="T104" s="59"/>
      <c r="U104" s="59" t="s">
        <v>68</v>
      </c>
      <c r="V104" s="59">
        <v>1</v>
      </c>
      <c r="W104" s="59"/>
      <c r="X104" s="59"/>
      <c r="Y104" s="59" t="s">
        <v>106</v>
      </c>
      <c r="Z104" s="59">
        <v>6001488</v>
      </c>
      <c r="AA104" s="59">
        <v>62</v>
      </c>
      <c r="AB104" s="59" t="s">
        <v>537</v>
      </c>
      <c r="AC104" s="59">
        <v>1</v>
      </c>
      <c r="AD104" s="59"/>
      <c r="AE104" s="59"/>
      <c r="AF104" s="59"/>
      <c r="AG104" s="59"/>
      <c r="AH104" s="59" t="s">
        <v>530</v>
      </c>
      <c r="AI104" s="59">
        <v>25410642</v>
      </c>
      <c r="AJ104" s="59" t="s">
        <v>242</v>
      </c>
      <c r="AK104" s="59">
        <v>69182</v>
      </c>
      <c r="AL104" s="59" t="s">
        <v>536</v>
      </c>
      <c r="AM104" s="59">
        <v>73</v>
      </c>
      <c r="AN104" s="59" t="s">
        <v>531</v>
      </c>
      <c r="AO104" s="59"/>
      <c r="AP104" s="59" t="s">
        <v>532</v>
      </c>
      <c r="AQ104" s="59"/>
      <c r="AR104" s="59" t="s">
        <v>532</v>
      </c>
      <c r="AS104" s="59" t="s">
        <v>547</v>
      </c>
    </row>
    <row r="105" spans="3:45">
      <c r="C105" s="59">
        <v>4420100</v>
      </c>
      <c r="D105" s="59"/>
      <c r="E105" s="59">
        <v>95001</v>
      </c>
      <c r="F105" s="60">
        <v>45932</v>
      </c>
      <c r="G105" s="59" t="s">
        <v>524</v>
      </c>
      <c r="H105" s="59" t="s">
        <v>75</v>
      </c>
      <c r="I105" s="59" t="s">
        <v>525</v>
      </c>
      <c r="J105" s="59"/>
      <c r="K105" s="59"/>
      <c r="L105" s="59" t="s">
        <v>16</v>
      </c>
      <c r="M105" s="59" t="s">
        <v>526</v>
      </c>
      <c r="N105" s="59" t="s">
        <v>10</v>
      </c>
      <c r="O105" s="59" t="s">
        <v>24</v>
      </c>
      <c r="P105" s="59" t="s">
        <v>527</v>
      </c>
      <c r="Q105" s="59" t="s">
        <v>528</v>
      </c>
      <c r="R105" s="59" t="s">
        <v>31</v>
      </c>
      <c r="S105" s="59" t="s">
        <v>70</v>
      </c>
      <c r="T105" s="59"/>
      <c r="U105" s="59" t="s">
        <v>68</v>
      </c>
      <c r="V105" s="59">
        <v>1</v>
      </c>
      <c r="W105" s="59"/>
      <c r="X105" s="59"/>
      <c r="Y105" s="59" t="s">
        <v>106</v>
      </c>
      <c r="Z105" s="59">
        <v>6001488</v>
      </c>
      <c r="AA105" s="59">
        <v>62</v>
      </c>
      <c r="AB105" s="59" t="s">
        <v>537</v>
      </c>
      <c r="AC105" s="59">
        <v>1</v>
      </c>
      <c r="AD105" s="59"/>
      <c r="AE105" s="59"/>
      <c r="AF105" s="59"/>
      <c r="AG105" s="59"/>
      <c r="AH105" s="59" t="s">
        <v>530</v>
      </c>
      <c r="AI105" s="59">
        <v>25410643</v>
      </c>
      <c r="AJ105" s="59" t="s">
        <v>242</v>
      </c>
      <c r="AK105" s="59">
        <v>69182</v>
      </c>
      <c r="AL105" s="59" t="s">
        <v>536</v>
      </c>
      <c r="AM105" s="59">
        <v>83</v>
      </c>
      <c r="AN105" s="59" t="s">
        <v>531</v>
      </c>
      <c r="AO105" s="59"/>
      <c r="AP105" s="59" t="s">
        <v>532</v>
      </c>
      <c r="AQ105" s="59"/>
      <c r="AR105" s="59" t="s">
        <v>532</v>
      </c>
      <c r="AS105" s="59" t="s">
        <v>547</v>
      </c>
    </row>
    <row r="106" spans="3:45">
      <c r="C106" s="59">
        <v>4420100</v>
      </c>
      <c r="D106" s="59"/>
      <c r="E106" s="59">
        <v>95001</v>
      </c>
      <c r="F106" s="60">
        <v>45932</v>
      </c>
      <c r="G106" s="59" t="s">
        <v>524</v>
      </c>
      <c r="H106" s="59" t="s">
        <v>75</v>
      </c>
      <c r="I106" s="59" t="s">
        <v>525</v>
      </c>
      <c r="J106" s="59"/>
      <c r="K106" s="59"/>
      <c r="L106" s="59" t="s">
        <v>16</v>
      </c>
      <c r="M106" s="59" t="s">
        <v>526</v>
      </c>
      <c r="N106" s="59" t="s">
        <v>10</v>
      </c>
      <c r="O106" s="59" t="s">
        <v>24</v>
      </c>
      <c r="P106" s="59" t="s">
        <v>527</v>
      </c>
      <c r="Q106" s="59" t="s">
        <v>528</v>
      </c>
      <c r="R106" s="59" t="s">
        <v>31</v>
      </c>
      <c r="S106" s="59" t="s">
        <v>70</v>
      </c>
      <c r="T106" s="59"/>
      <c r="U106" s="59" t="s">
        <v>68</v>
      </c>
      <c r="V106" s="59">
        <v>1</v>
      </c>
      <c r="W106" s="59"/>
      <c r="X106" s="59"/>
      <c r="Y106" s="59" t="s">
        <v>106</v>
      </c>
      <c r="Z106" s="59">
        <v>6001488</v>
      </c>
      <c r="AA106" s="59">
        <v>62</v>
      </c>
      <c r="AB106" s="59" t="s">
        <v>537</v>
      </c>
      <c r="AC106" s="59">
        <v>1</v>
      </c>
      <c r="AD106" s="59"/>
      <c r="AE106" s="59"/>
      <c r="AF106" s="59"/>
      <c r="AG106" s="59"/>
      <c r="AH106" s="59" t="s">
        <v>530</v>
      </c>
      <c r="AI106" s="59">
        <v>25410644</v>
      </c>
      <c r="AJ106" s="59" t="s">
        <v>242</v>
      </c>
      <c r="AK106" s="59">
        <v>69182</v>
      </c>
      <c r="AL106" s="59" t="s">
        <v>536</v>
      </c>
      <c r="AM106" s="59">
        <v>86</v>
      </c>
      <c r="AN106" s="59" t="s">
        <v>531</v>
      </c>
      <c r="AO106" s="59"/>
      <c r="AP106" s="59" t="s">
        <v>532</v>
      </c>
      <c r="AQ106" s="59"/>
      <c r="AR106" s="59" t="s">
        <v>532</v>
      </c>
      <c r="AS106" s="59" t="s">
        <v>547</v>
      </c>
    </row>
    <row r="107" spans="3:45">
      <c r="C107" s="59">
        <v>4420100</v>
      </c>
      <c r="D107" s="59"/>
      <c r="E107" s="59">
        <v>95001</v>
      </c>
      <c r="F107" s="60">
        <v>45932</v>
      </c>
      <c r="G107" s="59" t="s">
        <v>524</v>
      </c>
      <c r="H107" s="59" t="s">
        <v>75</v>
      </c>
      <c r="I107" s="59" t="s">
        <v>525</v>
      </c>
      <c r="J107" s="59"/>
      <c r="K107" s="59"/>
      <c r="L107" s="59" t="s">
        <v>16</v>
      </c>
      <c r="M107" s="59" t="s">
        <v>526</v>
      </c>
      <c r="N107" s="59" t="s">
        <v>10</v>
      </c>
      <c r="O107" s="59" t="s">
        <v>24</v>
      </c>
      <c r="P107" s="59" t="s">
        <v>527</v>
      </c>
      <c r="Q107" s="59" t="s">
        <v>528</v>
      </c>
      <c r="R107" s="59" t="s">
        <v>31</v>
      </c>
      <c r="S107" s="59" t="s">
        <v>70</v>
      </c>
      <c r="T107" s="59"/>
      <c r="U107" s="59" t="s">
        <v>68</v>
      </c>
      <c r="V107" s="59">
        <v>1</v>
      </c>
      <c r="W107" s="59"/>
      <c r="X107" s="59"/>
      <c r="Y107" s="59" t="s">
        <v>106</v>
      </c>
      <c r="Z107" s="59">
        <v>6001488</v>
      </c>
      <c r="AA107" s="59">
        <v>62</v>
      </c>
      <c r="AB107" s="59" t="s">
        <v>537</v>
      </c>
      <c r="AC107" s="59">
        <v>1</v>
      </c>
      <c r="AD107" s="59"/>
      <c r="AE107" s="59"/>
      <c r="AF107" s="59"/>
      <c r="AG107" s="59"/>
      <c r="AH107" s="59" t="s">
        <v>530</v>
      </c>
      <c r="AI107" s="59">
        <v>25410645</v>
      </c>
      <c r="AJ107" s="59" t="s">
        <v>242</v>
      </c>
      <c r="AK107" s="59">
        <v>69182</v>
      </c>
      <c r="AL107" s="59" t="s">
        <v>536</v>
      </c>
      <c r="AM107" s="59">
        <v>72</v>
      </c>
      <c r="AN107" s="59" t="s">
        <v>531</v>
      </c>
      <c r="AO107" s="59"/>
      <c r="AP107" s="59" t="s">
        <v>532</v>
      </c>
      <c r="AQ107" s="59"/>
      <c r="AR107" s="59" t="s">
        <v>532</v>
      </c>
      <c r="AS107" s="59" t="s">
        <v>547</v>
      </c>
    </row>
    <row r="108" spans="3:45">
      <c r="C108" s="59">
        <v>4420100</v>
      </c>
      <c r="D108" s="59"/>
      <c r="E108" s="59">
        <v>95001</v>
      </c>
      <c r="F108" s="60">
        <v>45932</v>
      </c>
      <c r="G108" s="59" t="s">
        <v>524</v>
      </c>
      <c r="H108" s="59" t="s">
        <v>75</v>
      </c>
      <c r="I108" s="59" t="s">
        <v>525</v>
      </c>
      <c r="J108" s="59"/>
      <c r="K108" s="59"/>
      <c r="L108" s="59" t="s">
        <v>16</v>
      </c>
      <c r="M108" s="59" t="s">
        <v>526</v>
      </c>
      <c r="N108" s="59" t="s">
        <v>10</v>
      </c>
      <c r="O108" s="59" t="s">
        <v>24</v>
      </c>
      <c r="P108" s="59" t="s">
        <v>527</v>
      </c>
      <c r="Q108" s="59" t="s">
        <v>528</v>
      </c>
      <c r="R108" s="59" t="s">
        <v>31</v>
      </c>
      <c r="S108" s="59" t="s">
        <v>70</v>
      </c>
      <c r="T108" s="59"/>
      <c r="U108" s="59" t="s">
        <v>68</v>
      </c>
      <c r="V108" s="59">
        <v>1</v>
      </c>
      <c r="W108" s="59"/>
      <c r="X108" s="59"/>
      <c r="Y108" s="59" t="s">
        <v>106</v>
      </c>
      <c r="Z108" s="59">
        <v>6001488</v>
      </c>
      <c r="AA108" s="59">
        <v>62</v>
      </c>
      <c r="AB108" s="59" t="s">
        <v>537</v>
      </c>
      <c r="AC108" s="59">
        <v>1</v>
      </c>
      <c r="AD108" s="59"/>
      <c r="AE108" s="59"/>
      <c r="AF108" s="59"/>
      <c r="AG108" s="59"/>
      <c r="AH108" s="59" t="s">
        <v>530</v>
      </c>
      <c r="AI108" s="59">
        <v>25410646</v>
      </c>
      <c r="AJ108" s="59" t="s">
        <v>242</v>
      </c>
      <c r="AK108" s="59">
        <v>69182</v>
      </c>
      <c r="AL108" s="59" t="s">
        <v>536</v>
      </c>
      <c r="AM108" s="59">
        <v>85</v>
      </c>
      <c r="AN108" s="59" t="s">
        <v>531</v>
      </c>
      <c r="AO108" s="59"/>
      <c r="AP108" s="59" t="s">
        <v>532</v>
      </c>
      <c r="AQ108" s="59"/>
      <c r="AR108" s="59" t="s">
        <v>532</v>
      </c>
      <c r="AS108" s="59" t="s">
        <v>547</v>
      </c>
    </row>
    <row r="109" spans="3:45">
      <c r="C109" s="59">
        <v>4420100</v>
      </c>
      <c r="D109" s="59"/>
      <c r="E109" s="59">
        <v>95001</v>
      </c>
      <c r="F109" s="60">
        <v>45932</v>
      </c>
      <c r="G109" s="59" t="s">
        <v>524</v>
      </c>
      <c r="H109" s="59" t="s">
        <v>75</v>
      </c>
      <c r="I109" s="59" t="s">
        <v>525</v>
      </c>
      <c r="J109" s="59"/>
      <c r="K109" s="59"/>
      <c r="L109" s="59" t="s">
        <v>16</v>
      </c>
      <c r="M109" s="59" t="s">
        <v>526</v>
      </c>
      <c r="N109" s="59" t="s">
        <v>10</v>
      </c>
      <c r="O109" s="59" t="s">
        <v>24</v>
      </c>
      <c r="P109" s="59" t="s">
        <v>527</v>
      </c>
      <c r="Q109" s="59" t="s">
        <v>528</v>
      </c>
      <c r="R109" s="59" t="s">
        <v>31</v>
      </c>
      <c r="S109" s="59" t="s">
        <v>70</v>
      </c>
      <c r="T109" s="59"/>
      <c r="U109" s="59" t="s">
        <v>68</v>
      </c>
      <c r="V109" s="59">
        <v>1</v>
      </c>
      <c r="W109" s="59"/>
      <c r="X109" s="59"/>
      <c r="Y109" s="59" t="s">
        <v>106</v>
      </c>
      <c r="Z109" s="59">
        <v>6001488</v>
      </c>
      <c r="AA109" s="59">
        <v>62</v>
      </c>
      <c r="AB109" s="59" t="s">
        <v>537</v>
      </c>
      <c r="AC109" s="59">
        <v>1</v>
      </c>
      <c r="AD109" s="59"/>
      <c r="AE109" s="59"/>
      <c r="AF109" s="59"/>
      <c r="AG109" s="59"/>
      <c r="AH109" s="59" t="s">
        <v>530</v>
      </c>
      <c r="AI109" s="59">
        <v>25410647</v>
      </c>
      <c r="AJ109" s="59" t="s">
        <v>242</v>
      </c>
      <c r="AK109" s="59">
        <v>69182</v>
      </c>
      <c r="AL109" s="59" t="s">
        <v>536</v>
      </c>
      <c r="AM109" s="59">
        <v>73</v>
      </c>
      <c r="AN109" s="59" t="s">
        <v>531</v>
      </c>
      <c r="AO109" s="59"/>
      <c r="AP109" s="59" t="s">
        <v>532</v>
      </c>
      <c r="AQ109" s="59"/>
      <c r="AR109" s="59" t="s">
        <v>532</v>
      </c>
      <c r="AS109" s="59" t="s">
        <v>547</v>
      </c>
    </row>
    <row r="110" spans="3:45">
      <c r="C110" s="59">
        <v>4420100</v>
      </c>
      <c r="D110" s="59"/>
      <c r="E110" s="59">
        <v>95001</v>
      </c>
      <c r="F110" s="60">
        <v>45932</v>
      </c>
      <c r="G110" s="59" t="s">
        <v>524</v>
      </c>
      <c r="H110" s="59" t="s">
        <v>75</v>
      </c>
      <c r="I110" s="59" t="s">
        <v>525</v>
      </c>
      <c r="J110" s="59"/>
      <c r="K110" s="59"/>
      <c r="L110" s="59" t="s">
        <v>16</v>
      </c>
      <c r="M110" s="59" t="s">
        <v>526</v>
      </c>
      <c r="N110" s="59" t="s">
        <v>10</v>
      </c>
      <c r="O110" s="59" t="s">
        <v>24</v>
      </c>
      <c r="P110" s="59" t="s">
        <v>527</v>
      </c>
      <c r="Q110" s="59" t="s">
        <v>528</v>
      </c>
      <c r="R110" s="59" t="s">
        <v>31</v>
      </c>
      <c r="S110" s="59" t="s">
        <v>70</v>
      </c>
      <c r="T110" s="59"/>
      <c r="U110" s="59" t="s">
        <v>68</v>
      </c>
      <c r="V110" s="59">
        <v>1</v>
      </c>
      <c r="W110" s="59"/>
      <c r="X110" s="59"/>
      <c r="Y110" s="59" t="s">
        <v>106</v>
      </c>
      <c r="Z110" s="59">
        <v>6001488</v>
      </c>
      <c r="AA110" s="59">
        <v>62</v>
      </c>
      <c r="AB110" s="59" t="s">
        <v>537</v>
      </c>
      <c r="AC110" s="59">
        <v>1</v>
      </c>
      <c r="AD110" s="59"/>
      <c r="AE110" s="59"/>
      <c r="AF110" s="59"/>
      <c r="AG110" s="59"/>
      <c r="AH110" s="59" t="s">
        <v>530</v>
      </c>
      <c r="AI110" s="59">
        <v>25410648</v>
      </c>
      <c r="AJ110" s="59" t="s">
        <v>242</v>
      </c>
      <c r="AK110" s="59">
        <v>69182</v>
      </c>
      <c r="AL110" s="59" t="s">
        <v>536</v>
      </c>
      <c r="AM110" s="59">
        <v>66</v>
      </c>
      <c r="AN110" s="59" t="s">
        <v>531</v>
      </c>
      <c r="AO110" s="59"/>
      <c r="AP110" s="59" t="s">
        <v>532</v>
      </c>
      <c r="AQ110" s="59"/>
      <c r="AR110" s="59" t="s">
        <v>532</v>
      </c>
      <c r="AS110" s="59" t="s">
        <v>547</v>
      </c>
    </row>
    <row r="111" spans="3:45">
      <c r="C111" s="59">
        <v>4420100</v>
      </c>
      <c r="D111" s="59"/>
      <c r="E111" s="59">
        <v>95001</v>
      </c>
      <c r="F111" s="60">
        <v>45932</v>
      </c>
      <c r="G111" s="59" t="s">
        <v>524</v>
      </c>
      <c r="H111" s="59" t="s">
        <v>75</v>
      </c>
      <c r="I111" s="59" t="s">
        <v>525</v>
      </c>
      <c r="J111" s="59"/>
      <c r="K111" s="59"/>
      <c r="L111" s="59" t="s">
        <v>16</v>
      </c>
      <c r="M111" s="59" t="s">
        <v>526</v>
      </c>
      <c r="N111" s="59" t="s">
        <v>10</v>
      </c>
      <c r="O111" s="59" t="s">
        <v>24</v>
      </c>
      <c r="P111" s="59" t="s">
        <v>527</v>
      </c>
      <c r="Q111" s="59" t="s">
        <v>528</v>
      </c>
      <c r="R111" s="59" t="s">
        <v>31</v>
      </c>
      <c r="S111" s="59" t="s">
        <v>70</v>
      </c>
      <c r="T111" s="59"/>
      <c r="U111" s="59" t="s">
        <v>68</v>
      </c>
      <c r="V111" s="59">
        <v>1</v>
      </c>
      <c r="W111" s="59"/>
      <c r="X111" s="59"/>
      <c r="Y111" s="59" t="s">
        <v>106</v>
      </c>
      <c r="Z111" s="59">
        <v>6001488</v>
      </c>
      <c r="AA111" s="59">
        <v>62</v>
      </c>
      <c r="AB111" s="59" t="s">
        <v>537</v>
      </c>
      <c r="AC111" s="59">
        <v>1</v>
      </c>
      <c r="AD111" s="59"/>
      <c r="AE111" s="59"/>
      <c r="AF111" s="59"/>
      <c r="AG111" s="59"/>
      <c r="AH111" s="59" t="s">
        <v>530</v>
      </c>
      <c r="AI111" s="59">
        <v>25410649</v>
      </c>
      <c r="AJ111" s="59" t="s">
        <v>242</v>
      </c>
      <c r="AK111" s="59">
        <v>69182</v>
      </c>
      <c r="AL111" s="59" t="s">
        <v>536</v>
      </c>
      <c r="AM111" s="59">
        <v>61</v>
      </c>
      <c r="AN111" s="59" t="s">
        <v>531</v>
      </c>
      <c r="AO111" s="59"/>
      <c r="AP111" s="59" t="s">
        <v>532</v>
      </c>
      <c r="AQ111" s="59"/>
      <c r="AR111" s="59" t="s">
        <v>532</v>
      </c>
      <c r="AS111" s="59" t="s">
        <v>547</v>
      </c>
    </row>
    <row r="112" spans="3:45">
      <c r="C112" s="59">
        <v>4420100</v>
      </c>
      <c r="D112" s="59"/>
      <c r="E112" s="59">
        <v>95001</v>
      </c>
      <c r="F112" s="60">
        <v>45932</v>
      </c>
      <c r="G112" s="59" t="s">
        <v>524</v>
      </c>
      <c r="H112" s="59" t="s">
        <v>75</v>
      </c>
      <c r="I112" s="59" t="s">
        <v>525</v>
      </c>
      <c r="J112" s="59"/>
      <c r="K112" s="59"/>
      <c r="L112" s="59" t="s">
        <v>16</v>
      </c>
      <c r="M112" s="59" t="s">
        <v>526</v>
      </c>
      <c r="N112" s="59" t="s">
        <v>10</v>
      </c>
      <c r="O112" s="59" t="s">
        <v>24</v>
      </c>
      <c r="P112" s="59" t="s">
        <v>527</v>
      </c>
      <c r="Q112" s="59" t="s">
        <v>528</v>
      </c>
      <c r="R112" s="59" t="s">
        <v>31</v>
      </c>
      <c r="S112" s="59" t="s">
        <v>70</v>
      </c>
      <c r="T112" s="59"/>
      <c r="U112" s="59" t="s">
        <v>68</v>
      </c>
      <c r="V112" s="59">
        <v>1</v>
      </c>
      <c r="W112" s="59"/>
      <c r="X112" s="59"/>
      <c r="Y112" s="59" t="s">
        <v>106</v>
      </c>
      <c r="Z112" s="59">
        <v>6001489</v>
      </c>
      <c r="AA112" s="59">
        <v>63</v>
      </c>
      <c r="AB112" s="59" t="s">
        <v>537</v>
      </c>
      <c r="AC112" s="59">
        <v>1</v>
      </c>
      <c r="AD112" s="59">
        <v>20</v>
      </c>
      <c r="AE112" s="59">
        <v>38</v>
      </c>
      <c r="AF112" s="59"/>
      <c r="AG112" s="59"/>
      <c r="AH112" s="59" t="s">
        <v>530</v>
      </c>
      <c r="AI112" s="59">
        <v>25410650</v>
      </c>
      <c r="AJ112" s="59" t="s">
        <v>247</v>
      </c>
      <c r="AK112" s="59">
        <v>67404</v>
      </c>
      <c r="AL112" s="59" t="s">
        <v>534</v>
      </c>
      <c r="AM112" s="59">
        <v>55</v>
      </c>
      <c r="AN112" s="59" t="s">
        <v>531</v>
      </c>
      <c r="AO112" s="59"/>
      <c r="AP112" s="59" t="s">
        <v>532</v>
      </c>
      <c r="AQ112" s="59"/>
      <c r="AR112" s="59" t="s">
        <v>532</v>
      </c>
      <c r="AS112" s="59" t="s">
        <v>547</v>
      </c>
    </row>
    <row r="113" spans="3:45">
      <c r="C113" s="59">
        <v>4420100</v>
      </c>
      <c r="D113" s="59"/>
      <c r="E113" s="59">
        <v>95001</v>
      </c>
      <c r="F113" s="60">
        <v>45932</v>
      </c>
      <c r="G113" s="59" t="s">
        <v>524</v>
      </c>
      <c r="H113" s="59" t="s">
        <v>75</v>
      </c>
      <c r="I113" s="59" t="s">
        <v>525</v>
      </c>
      <c r="J113" s="59"/>
      <c r="K113" s="59"/>
      <c r="L113" s="59" t="s">
        <v>16</v>
      </c>
      <c r="M113" s="59" t="s">
        <v>526</v>
      </c>
      <c r="N113" s="59" t="s">
        <v>10</v>
      </c>
      <c r="O113" s="59" t="s">
        <v>24</v>
      </c>
      <c r="P113" s="59" t="s">
        <v>527</v>
      </c>
      <c r="Q113" s="59" t="s">
        <v>528</v>
      </c>
      <c r="R113" s="59" t="s">
        <v>31</v>
      </c>
      <c r="S113" s="59" t="s">
        <v>70</v>
      </c>
      <c r="T113" s="59"/>
      <c r="U113" s="59" t="s">
        <v>68</v>
      </c>
      <c r="V113" s="59">
        <v>1</v>
      </c>
      <c r="W113" s="59"/>
      <c r="X113" s="59"/>
      <c r="Y113" s="59" t="s">
        <v>106</v>
      </c>
      <c r="Z113" s="59">
        <v>6001489</v>
      </c>
      <c r="AA113" s="59">
        <v>63</v>
      </c>
      <c r="AB113" s="59" t="s">
        <v>537</v>
      </c>
      <c r="AC113" s="59">
        <v>1</v>
      </c>
      <c r="AD113" s="59"/>
      <c r="AE113" s="59"/>
      <c r="AF113" s="59"/>
      <c r="AG113" s="59"/>
      <c r="AH113" s="59" t="s">
        <v>530</v>
      </c>
      <c r="AI113" s="59">
        <v>25410651</v>
      </c>
      <c r="AJ113" s="59" t="s">
        <v>247</v>
      </c>
      <c r="AK113" s="59">
        <v>67404</v>
      </c>
      <c r="AL113" s="59" t="s">
        <v>534</v>
      </c>
      <c r="AM113" s="59">
        <v>76</v>
      </c>
      <c r="AN113" s="59" t="s">
        <v>531</v>
      </c>
      <c r="AO113" s="59"/>
      <c r="AP113" s="59" t="s">
        <v>532</v>
      </c>
      <c r="AQ113" s="59"/>
      <c r="AR113" s="59" t="s">
        <v>532</v>
      </c>
      <c r="AS113" s="59" t="s">
        <v>547</v>
      </c>
    </row>
    <row r="114" spans="3:45">
      <c r="C114" s="59">
        <v>4420100</v>
      </c>
      <c r="D114" s="59"/>
      <c r="E114" s="59">
        <v>95001</v>
      </c>
      <c r="F114" s="60">
        <v>45932</v>
      </c>
      <c r="G114" s="59" t="s">
        <v>524</v>
      </c>
      <c r="H114" s="59" t="s">
        <v>75</v>
      </c>
      <c r="I114" s="59" t="s">
        <v>525</v>
      </c>
      <c r="J114" s="59"/>
      <c r="K114" s="59"/>
      <c r="L114" s="59" t="s">
        <v>16</v>
      </c>
      <c r="M114" s="59" t="s">
        <v>526</v>
      </c>
      <c r="N114" s="59" t="s">
        <v>10</v>
      </c>
      <c r="O114" s="59" t="s">
        <v>24</v>
      </c>
      <c r="P114" s="59" t="s">
        <v>527</v>
      </c>
      <c r="Q114" s="59" t="s">
        <v>528</v>
      </c>
      <c r="R114" s="59" t="s">
        <v>31</v>
      </c>
      <c r="S114" s="59" t="s">
        <v>70</v>
      </c>
      <c r="T114" s="59"/>
      <c r="U114" s="59" t="s">
        <v>68</v>
      </c>
      <c r="V114" s="59">
        <v>1</v>
      </c>
      <c r="W114" s="59"/>
      <c r="X114" s="59"/>
      <c r="Y114" s="59" t="s">
        <v>106</v>
      </c>
      <c r="Z114" s="59">
        <v>6001489</v>
      </c>
      <c r="AA114" s="59">
        <v>63</v>
      </c>
      <c r="AB114" s="59" t="s">
        <v>537</v>
      </c>
      <c r="AC114" s="59">
        <v>1</v>
      </c>
      <c r="AD114" s="59"/>
      <c r="AE114" s="59"/>
      <c r="AF114" s="59"/>
      <c r="AG114" s="59"/>
      <c r="AH114" s="59" t="s">
        <v>530</v>
      </c>
      <c r="AI114" s="59">
        <v>25410652</v>
      </c>
      <c r="AJ114" s="59" t="s">
        <v>247</v>
      </c>
      <c r="AK114" s="59">
        <v>67404</v>
      </c>
      <c r="AL114" s="59" t="s">
        <v>534</v>
      </c>
      <c r="AM114" s="59">
        <v>62</v>
      </c>
      <c r="AN114" s="59" t="s">
        <v>531</v>
      </c>
      <c r="AO114" s="59"/>
      <c r="AP114" s="59" t="s">
        <v>532</v>
      </c>
      <c r="AQ114" s="59"/>
      <c r="AR114" s="59" t="s">
        <v>532</v>
      </c>
      <c r="AS114" s="59" t="s">
        <v>547</v>
      </c>
    </row>
    <row r="115" spans="3:45">
      <c r="C115" s="59">
        <v>4420100</v>
      </c>
      <c r="D115" s="59"/>
      <c r="E115" s="59">
        <v>95001</v>
      </c>
      <c r="F115" s="60">
        <v>45932</v>
      </c>
      <c r="G115" s="59" t="s">
        <v>524</v>
      </c>
      <c r="H115" s="59" t="s">
        <v>75</v>
      </c>
      <c r="I115" s="59" t="s">
        <v>525</v>
      </c>
      <c r="J115" s="59"/>
      <c r="K115" s="59"/>
      <c r="L115" s="59" t="s">
        <v>16</v>
      </c>
      <c r="M115" s="59" t="s">
        <v>526</v>
      </c>
      <c r="N115" s="59" t="s">
        <v>10</v>
      </c>
      <c r="O115" s="59" t="s">
        <v>24</v>
      </c>
      <c r="P115" s="59" t="s">
        <v>527</v>
      </c>
      <c r="Q115" s="59" t="s">
        <v>528</v>
      </c>
      <c r="R115" s="59" t="s">
        <v>31</v>
      </c>
      <c r="S115" s="59" t="s">
        <v>70</v>
      </c>
      <c r="T115" s="59"/>
      <c r="U115" s="59" t="s">
        <v>68</v>
      </c>
      <c r="V115" s="59">
        <v>1</v>
      </c>
      <c r="W115" s="59"/>
      <c r="X115" s="59"/>
      <c r="Y115" s="59" t="s">
        <v>106</v>
      </c>
      <c r="Z115" s="59">
        <v>6001489</v>
      </c>
      <c r="AA115" s="59">
        <v>63</v>
      </c>
      <c r="AB115" s="59" t="s">
        <v>537</v>
      </c>
      <c r="AC115" s="59">
        <v>1</v>
      </c>
      <c r="AD115" s="59"/>
      <c r="AE115" s="59"/>
      <c r="AF115" s="59"/>
      <c r="AG115" s="59"/>
      <c r="AH115" s="59" t="s">
        <v>530</v>
      </c>
      <c r="AI115" s="59">
        <v>25410653</v>
      </c>
      <c r="AJ115" s="59" t="s">
        <v>247</v>
      </c>
      <c r="AK115" s="59">
        <v>67404</v>
      </c>
      <c r="AL115" s="59" t="s">
        <v>534</v>
      </c>
      <c r="AM115" s="59">
        <v>63</v>
      </c>
      <c r="AN115" s="59" t="s">
        <v>531</v>
      </c>
      <c r="AO115" s="59"/>
      <c r="AP115" s="59" t="s">
        <v>532</v>
      </c>
      <c r="AQ115" s="59"/>
      <c r="AR115" s="59" t="s">
        <v>532</v>
      </c>
      <c r="AS115" s="59" t="s">
        <v>547</v>
      </c>
    </row>
    <row r="116" spans="3:45">
      <c r="C116" s="59">
        <v>4420100</v>
      </c>
      <c r="D116" s="59"/>
      <c r="E116" s="59">
        <v>95001</v>
      </c>
      <c r="F116" s="60">
        <v>45932</v>
      </c>
      <c r="G116" s="59" t="s">
        <v>524</v>
      </c>
      <c r="H116" s="59" t="s">
        <v>75</v>
      </c>
      <c r="I116" s="59" t="s">
        <v>525</v>
      </c>
      <c r="J116" s="59"/>
      <c r="K116" s="59"/>
      <c r="L116" s="59" t="s">
        <v>16</v>
      </c>
      <c r="M116" s="59" t="s">
        <v>526</v>
      </c>
      <c r="N116" s="59" t="s">
        <v>10</v>
      </c>
      <c r="O116" s="59" t="s">
        <v>24</v>
      </c>
      <c r="P116" s="59" t="s">
        <v>527</v>
      </c>
      <c r="Q116" s="59" t="s">
        <v>528</v>
      </c>
      <c r="R116" s="59" t="s">
        <v>31</v>
      </c>
      <c r="S116" s="59" t="s">
        <v>70</v>
      </c>
      <c r="T116" s="59"/>
      <c r="U116" s="59" t="s">
        <v>68</v>
      </c>
      <c r="V116" s="59">
        <v>1</v>
      </c>
      <c r="W116" s="59"/>
      <c r="X116" s="59"/>
      <c r="Y116" s="59" t="s">
        <v>106</v>
      </c>
      <c r="Z116" s="59">
        <v>6001489</v>
      </c>
      <c r="AA116" s="59">
        <v>63</v>
      </c>
      <c r="AB116" s="59" t="s">
        <v>537</v>
      </c>
      <c r="AC116" s="59">
        <v>1</v>
      </c>
      <c r="AD116" s="59"/>
      <c r="AE116" s="59"/>
      <c r="AF116" s="59"/>
      <c r="AG116" s="59"/>
      <c r="AH116" s="59" t="s">
        <v>530</v>
      </c>
      <c r="AI116" s="59">
        <v>25410654</v>
      </c>
      <c r="AJ116" s="59" t="s">
        <v>247</v>
      </c>
      <c r="AK116" s="59">
        <v>67404</v>
      </c>
      <c r="AL116" s="59" t="s">
        <v>534</v>
      </c>
      <c r="AM116" s="59">
        <v>55</v>
      </c>
      <c r="AN116" s="59" t="s">
        <v>531</v>
      </c>
      <c r="AO116" s="59"/>
      <c r="AP116" s="59" t="s">
        <v>532</v>
      </c>
      <c r="AQ116" s="59"/>
      <c r="AR116" s="59" t="s">
        <v>532</v>
      </c>
      <c r="AS116" s="59" t="s">
        <v>547</v>
      </c>
    </row>
    <row r="117" spans="3:45">
      <c r="C117" s="59">
        <v>4420100</v>
      </c>
      <c r="D117" s="59"/>
      <c r="E117" s="59">
        <v>95001</v>
      </c>
      <c r="F117" s="60">
        <v>45932</v>
      </c>
      <c r="G117" s="59" t="s">
        <v>524</v>
      </c>
      <c r="H117" s="59" t="s">
        <v>75</v>
      </c>
      <c r="I117" s="59" t="s">
        <v>525</v>
      </c>
      <c r="J117" s="59"/>
      <c r="K117" s="59"/>
      <c r="L117" s="59" t="s">
        <v>16</v>
      </c>
      <c r="M117" s="59" t="s">
        <v>526</v>
      </c>
      <c r="N117" s="59" t="s">
        <v>10</v>
      </c>
      <c r="O117" s="59" t="s">
        <v>24</v>
      </c>
      <c r="P117" s="59" t="s">
        <v>527</v>
      </c>
      <c r="Q117" s="59" t="s">
        <v>528</v>
      </c>
      <c r="R117" s="59" t="s">
        <v>31</v>
      </c>
      <c r="S117" s="59" t="s">
        <v>70</v>
      </c>
      <c r="T117" s="59"/>
      <c r="U117" s="59" t="s">
        <v>68</v>
      </c>
      <c r="V117" s="59">
        <v>1</v>
      </c>
      <c r="W117" s="59"/>
      <c r="X117" s="59"/>
      <c r="Y117" s="59" t="s">
        <v>106</v>
      </c>
      <c r="Z117" s="59">
        <v>6001489</v>
      </c>
      <c r="AA117" s="59">
        <v>63</v>
      </c>
      <c r="AB117" s="59" t="s">
        <v>537</v>
      </c>
      <c r="AC117" s="59">
        <v>1</v>
      </c>
      <c r="AD117" s="59"/>
      <c r="AE117" s="59"/>
      <c r="AF117" s="59"/>
      <c r="AG117" s="59"/>
      <c r="AH117" s="59" t="s">
        <v>530</v>
      </c>
      <c r="AI117" s="59">
        <v>25410655</v>
      </c>
      <c r="AJ117" s="59" t="s">
        <v>247</v>
      </c>
      <c r="AK117" s="59">
        <v>67404</v>
      </c>
      <c r="AL117" s="59" t="s">
        <v>534</v>
      </c>
      <c r="AM117" s="59">
        <v>51</v>
      </c>
      <c r="AN117" s="59" t="s">
        <v>531</v>
      </c>
      <c r="AO117" s="59"/>
      <c r="AP117" s="59" t="s">
        <v>532</v>
      </c>
      <c r="AQ117" s="59"/>
      <c r="AR117" s="59" t="s">
        <v>532</v>
      </c>
      <c r="AS117" s="59" t="s">
        <v>547</v>
      </c>
    </row>
    <row r="118" spans="3:45">
      <c r="C118" s="59">
        <v>4420100</v>
      </c>
      <c r="D118" s="59"/>
      <c r="E118" s="59">
        <v>95001</v>
      </c>
      <c r="F118" s="60">
        <v>45932</v>
      </c>
      <c r="G118" s="59" t="s">
        <v>524</v>
      </c>
      <c r="H118" s="59" t="s">
        <v>75</v>
      </c>
      <c r="I118" s="59" t="s">
        <v>525</v>
      </c>
      <c r="J118" s="59"/>
      <c r="K118" s="59"/>
      <c r="L118" s="59" t="s">
        <v>16</v>
      </c>
      <c r="M118" s="59" t="s">
        <v>526</v>
      </c>
      <c r="N118" s="59" t="s">
        <v>10</v>
      </c>
      <c r="O118" s="59" t="s">
        <v>24</v>
      </c>
      <c r="P118" s="59" t="s">
        <v>527</v>
      </c>
      <c r="Q118" s="59" t="s">
        <v>528</v>
      </c>
      <c r="R118" s="59" t="s">
        <v>31</v>
      </c>
      <c r="S118" s="59" t="s">
        <v>70</v>
      </c>
      <c r="T118" s="59"/>
      <c r="U118" s="59" t="s">
        <v>68</v>
      </c>
      <c r="V118" s="59">
        <v>1</v>
      </c>
      <c r="W118" s="59"/>
      <c r="X118" s="59"/>
      <c r="Y118" s="59" t="s">
        <v>106</v>
      </c>
      <c r="Z118" s="59">
        <v>6001489</v>
      </c>
      <c r="AA118" s="59">
        <v>63</v>
      </c>
      <c r="AB118" s="59" t="s">
        <v>537</v>
      </c>
      <c r="AC118" s="59">
        <v>1</v>
      </c>
      <c r="AD118" s="59"/>
      <c r="AE118" s="59"/>
      <c r="AF118" s="59"/>
      <c r="AG118" s="59"/>
      <c r="AH118" s="59" t="s">
        <v>530</v>
      </c>
      <c r="AI118" s="59">
        <v>25410656</v>
      </c>
      <c r="AJ118" s="59" t="s">
        <v>247</v>
      </c>
      <c r="AK118" s="59">
        <v>67404</v>
      </c>
      <c r="AL118" s="59" t="s">
        <v>534</v>
      </c>
      <c r="AM118" s="59">
        <v>51</v>
      </c>
      <c r="AN118" s="59" t="s">
        <v>531</v>
      </c>
      <c r="AO118" s="59"/>
      <c r="AP118" s="59" t="s">
        <v>532</v>
      </c>
      <c r="AQ118" s="59"/>
      <c r="AR118" s="59" t="s">
        <v>532</v>
      </c>
      <c r="AS118" s="59" t="s">
        <v>547</v>
      </c>
    </row>
    <row r="119" spans="3:45">
      <c r="C119" s="59">
        <v>4420100</v>
      </c>
      <c r="D119" s="59"/>
      <c r="E119" s="59">
        <v>95001</v>
      </c>
      <c r="F119" s="60">
        <v>45932</v>
      </c>
      <c r="G119" s="59" t="s">
        <v>524</v>
      </c>
      <c r="H119" s="59" t="s">
        <v>75</v>
      </c>
      <c r="I119" s="59" t="s">
        <v>525</v>
      </c>
      <c r="J119" s="59"/>
      <c r="K119" s="59"/>
      <c r="L119" s="59" t="s">
        <v>16</v>
      </c>
      <c r="M119" s="59" t="s">
        <v>526</v>
      </c>
      <c r="N119" s="59" t="s">
        <v>10</v>
      </c>
      <c r="O119" s="59" t="s">
        <v>24</v>
      </c>
      <c r="P119" s="59" t="s">
        <v>527</v>
      </c>
      <c r="Q119" s="59" t="s">
        <v>528</v>
      </c>
      <c r="R119" s="59" t="s">
        <v>31</v>
      </c>
      <c r="S119" s="59" t="s">
        <v>70</v>
      </c>
      <c r="T119" s="59"/>
      <c r="U119" s="59" t="s">
        <v>68</v>
      </c>
      <c r="V119" s="59">
        <v>1</v>
      </c>
      <c r="W119" s="59"/>
      <c r="X119" s="59"/>
      <c r="Y119" s="59" t="s">
        <v>106</v>
      </c>
      <c r="Z119" s="59">
        <v>6001489</v>
      </c>
      <c r="AA119" s="59">
        <v>63</v>
      </c>
      <c r="AB119" s="59" t="s">
        <v>537</v>
      </c>
      <c r="AC119" s="59">
        <v>1</v>
      </c>
      <c r="AD119" s="59"/>
      <c r="AE119" s="59"/>
      <c r="AF119" s="59"/>
      <c r="AG119" s="59"/>
      <c r="AH119" s="59" t="s">
        <v>530</v>
      </c>
      <c r="AI119" s="59">
        <v>25410657</v>
      </c>
      <c r="AJ119" s="59" t="s">
        <v>247</v>
      </c>
      <c r="AK119" s="59">
        <v>67404</v>
      </c>
      <c r="AL119" s="59" t="s">
        <v>534</v>
      </c>
      <c r="AM119" s="59">
        <v>57</v>
      </c>
      <c r="AN119" s="59" t="s">
        <v>531</v>
      </c>
      <c r="AO119" s="59"/>
      <c r="AP119" s="59" t="s">
        <v>532</v>
      </c>
      <c r="AQ119" s="59"/>
      <c r="AR119" s="59" t="s">
        <v>532</v>
      </c>
      <c r="AS119" s="59" t="s">
        <v>547</v>
      </c>
    </row>
    <row r="120" spans="3:45">
      <c r="C120" s="59">
        <v>4420100</v>
      </c>
      <c r="D120" s="59"/>
      <c r="E120" s="59">
        <v>95001</v>
      </c>
      <c r="F120" s="60">
        <v>45932</v>
      </c>
      <c r="G120" s="59" t="s">
        <v>524</v>
      </c>
      <c r="H120" s="59" t="s">
        <v>75</v>
      </c>
      <c r="I120" s="59" t="s">
        <v>525</v>
      </c>
      <c r="J120" s="59"/>
      <c r="K120" s="59"/>
      <c r="L120" s="59" t="s">
        <v>16</v>
      </c>
      <c r="M120" s="59" t="s">
        <v>526</v>
      </c>
      <c r="N120" s="59" t="s">
        <v>10</v>
      </c>
      <c r="O120" s="59" t="s">
        <v>24</v>
      </c>
      <c r="P120" s="59" t="s">
        <v>527</v>
      </c>
      <c r="Q120" s="59" t="s">
        <v>528</v>
      </c>
      <c r="R120" s="59" t="s">
        <v>31</v>
      </c>
      <c r="S120" s="59" t="s">
        <v>70</v>
      </c>
      <c r="T120" s="59"/>
      <c r="U120" s="59" t="s">
        <v>68</v>
      </c>
      <c r="V120" s="59">
        <v>1</v>
      </c>
      <c r="W120" s="59"/>
      <c r="X120" s="59"/>
      <c r="Y120" s="59" t="s">
        <v>106</v>
      </c>
      <c r="Z120" s="59">
        <v>6001489</v>
      </c>
      <c r="AA120" s="59">
        <v>63</v>
      </c>
      <c r="AB120" s="59" t="s">
        <v>537</v>
      </c>
      <c r="AC120" s="59">
        <v>1</v>
      </c>
      <c r="AD120" s="59"/>
      <c r="AE120" s="59"/>
      <c r="AF120" s="59"/>
      <c r="AG120" s="59"/>
      <c r="AH120" s="59" t="s">
        <v>530</v>
      </c>
      <c r="AI120" s="59">
        <v>25410658</v>
      </c>
      <c r="AJ120" s="59" t="s">
        <v>247</v>
      </c>
      <c r="AK120" s="59">
        <v>67404</v>
      </c>
      <c r="AL120" s="59" t="s">
        <v>534</v>
      </c>
      <c r="AM120" s="59">
        <v>52</v>
      </c>
      <c r="AN120" s="59" t="s">
        <v>531</v>
      </c>
      <c r="AO120" s="59"/>
      <c r="AP120" s="59" t="s">
        <v>532</v>
      </c>
      <c r="AQ120" s="59"/>
      <c r="AR120" s="59" t="s">
        <v>532</v>
      </c>
      <c r="AS120" s="59" t="s">
        <v>547</v>
      </c>
    </row>
    <row r="121" spans="3:45">
      <c r="C121" s="59">
        <v>4420100</v>
      </c>
      <c r="D121" s="59"/>
      <c r="E121" s="59">
        <v>95001</v>
      </c>
      <c r="F121" s="60">
        <v>45932</v>
      </c>
      <c r="G121" s="59" t="s">
        <v>524</v>
      </c>
      <c r="H121" s="59" t="s">
        <v>75</v>
      </c>
      <c r="I121" s="59" t="s">
        <v>525</v>
      </c>
      <c r="J121" s="59"/>
      <c r="K121" s="59"/>
      <c r="L121" s="59" t="s">
        <v>16</v>
      </c>
      <c r="M121" s="59" t="s">
        <v>526</v>
      </c>
      <c r="N121" s="59" t="s">
        <v>10</v>
      </c>
      <c r="O121" s="59" t="s">
        <v>24</v>
      </c>
      <c r="P121" s="59" t="s">
        <v>527</v>
      </c>
      <c r="Q121" s="59" t="s">
        <v>528</v>
      </c>
      <c r="R121" s="59" t="s">
        <v>31</v>
      </c>
      <c r="S121" s="59" t="s">
        <v>70</v>
      </c>
      <c r="T121" s="59"/>
      <c r="U121" s="59" t="s">
        <v>68</v>
      </c>
      <c r="V121" s="59">
        <v>1</v>
      </c>
      <c r="W121" s="59"/>
      <c r="X121" s="59"/>
      <c r="Y121" s="59" t="s">
        <v>106</v>
      </c>
      <c r="Z121" s="59">
        <v>6001489</v>
      </c>
      <c r="AA121" s="59">
        <v>63</v>
      </c>
      <c r="AB121" s="59" t="s">
        <v>537</v>
      </c>
      <c r="AC121" s="59">
        <v>1</v>
      </c>
      <c r="AD121" s="59"/>
      <c r="AE121" s="59"/>
      <c r="AF121" s="59"/>
      <c r="AG121" s="59"/>
      <c r="AH121" s="59" t="s">
        <v>530</v>
      </c>
      <c r="AI121" s="59">
        <v>25410659</v>
      </c>
      <c r="AJ121" s="59" t="s">
        <v>247</v>
      </c>
      <c r="AK121" s="59">
        <v>67404</v>
      </c>
      <c r="AL121" s="59" t="s">
        <v>534</v>
      </c>
      <c r="AM121" s="59">
        <v>54</v>
      </c>
      <c r="AN121" s="59" t="s">
        <v>531</v>
      </c>
      <c r="AO121" s="59"/>
      <c r="AP121" s="59" t="s">
        <v>532</v>
      </c>
      <c r="AQ121" s="59"/>
      <c r="AR121" s="59" t="s">
        <v>532</v>
      </c>
      <c r="AS121" s="59" t="s">
        <v>547</v>
      </c>
    </row>
    <row r="122" spans="3:45">
      <c r="C122" s="59">
        <v>4420100</v>
      </c>
      <c r="D122" s="59"/>
      <c r="E122" s="59">
        <v>95001</v>
      </c>
      <c r="F122" s="60">
        <v>45932</v>
      </c>
      <c r="G122" s="59" t="s">
        <v>524</v>
      </c>
      <c r="H122" s="59" t="s">
        <v>75</v>
      </c>
      <c r="I122" s="59" t="s">
        <v>525</v>
      </c>
      <c r="J122" s="59"/>
      <c r="K122" s="59"/>
      <c r="L122" s="59" t="s">
        <v>16</v>
      </c>
      <c r="M122" s="59" t="s">
        <v>526</v>
      </c>
      <c r="N122" s="59" t="s">
        <v>10</v>
      </c>
      <c r="O122" s="59" t="s">
        <v>24</v>
      </c>
      <c r="P122" s="59" t="s">
        <v>527</v>
      </c>
      <c r="Q122" s="59" t="s">
        <v>528</v>
      </c>
      <c r="R122" s="59" t="s">
        <v>31</v>
      </c>
      <c r="S122" s="59" t="s">
        <v>70</v>
      </c>
      <c r="T122" s="59"/>
      <c r="U122" s="59" t="s">
        <v>68</v>
      </c>
      <c r="V122" s="59">
        <v>1</v>
      </c>
      <c r="W122" s="59"/>
      <c r="X122" s="59"/>
      <c r="Y122" s="59" t="s">
        <v>106</v>
      </c>
      <c r="Z122" s="59">
        <v>6001489</v>
      </c>
      <c r="AA122" s="59">
        <v>63</v>
      </c>
      <c r="AB122" s="59" t="s">
        <v>537</v>
      </c>
      <c r="AC122" s="59">
        <v>1</v>
      </c>
      <c r="AD122" s="59"/>
      <c r="AE122" s="59"/>
      <c r="AF122" s="59"/>
      <c r="AG122" s="59"/>
      <c r="AH122" s="59" t="s">
        <v>530</v>
      </c>
      <c r="AI122" s="59">
        <v>25410660</v>
      </c>
      <c r="AJ122" s="59" t="s">
        <v>247</v>
      </c>
      <c r="AK122" s="59">
        <v>67404</v>
      </c>
      <c r="AL122" s="59" t="s">
        <v>534</v>
      </c>
      <c r="AM122" s="59">
        <v>51</v>
      </c>
      <c r="AN122" s="59" t="s">
        <v>531</v>
      </c>
      <c r="AO122" s="59"/>
      <c r="AP122" s="59" t="s">
        <v>532</v>
      </c>
      <c r="AQ122" s="59"/>
      <c r="AR122" s="59" t="s">
        <v>532</v>
      </c>
      <c r="AS122" s="59" t="s">
        <v>547</v>
      </c>
    </row>
    <row r="123" spans="3:45">
      <c r="C123" s="59">
        <v>4420100</v>
      </c>
      <c r="D123" s="59"/>
      <c r="E123" s="59">
        <v>95001</v>
      </c>
      <c r="F123" s="60">
        <v>45932</v>
      </c>
      <c r="G123" s="59" t="s">
        <v>524</v>
      </c>
      <c r="H123" s="59" t="s">
        <v>75</v>
      </c>
      <c r="I123" s="59" t="s">
        <v>525</v>
      </c>
      <c r="J123" s="59"/>
      <c r="K123" s="59"/>
      <c r="L123" s="59" t="s">
        <v>16</v>
      </c>
      <c r="M123" s="59" t="s">
        <v>526</v>
      </c>
      <c r="N123" s="59" t="s">
        <v>10</v>
      </c>
      <c r="O123" s="59" t="s">
        <v>24</v>
      </c>
      <c r="P123" s="59" t="s">
        <v>527</v>
      </c>
      <c r="Q123" s="59" t="s">
        <v>528</v>
      </c>
      <c r="R123" s="59" t="s">
        <v>31</v>
      </c>
      <c r="S123" s="59" t="s">
        <v>70</v>
      </c>
      <c r="T123" s="59"/>
      <c r="U123" s="59" t="s">
        <v>68</v>
      </c>
      <c r="V123" s="59">
        <v>1</v>
      </c>
      <c r="W123" s="59"/>
      <c r="X123" s="59"/>
      <c r="Y123" s="59" t="s">
        <v>106</v>
      </c>
      <c r="Z123" s="59">
        <v>6001489</v>
      </c>
      <c r="AA123" s="59">
        <v>63</v>
      </c>
      <c r="AB123" s="59" t="s">
        <v>537</v>
      </c>
      <c r="AC123" s="59">
        <v>1</v>
      </c>
      <c r="AD123" s="59"/>
      <c r="AE123" s="59"/>
      <c r="AF123" s="59"/>
      <c r="AG123" s="59"/>
      <c r="AH123" s="59" t="s">
        <v>530</v>
      </c>
      <c r="AI123" s="59">
        <v>25410661</v>
      </c>
      <c r="AJ123" s="59" t="s">
        <v>247</v>
      </c>
      <c r="AK123" s="59">
        <v>67404</v>
      </c>
      <c r="AL123" s="59" t="s">
        <v>534</v>
      </c>
      <c r="AM123" s="59">
        <v>57</v>
      </c>
      <c r="AN123" s="59" t="s">
        <v>531</v>
      </c>
      <c r="AO123" s="59"/>
      <c r="AP123" s="59" t="s">
        <v>532</v>
      </c>
      <c r="AQ123" s="59"/>
      <c r="AR123" s="59" t="s">
        <v>532</v>
      </c>
      <c r="AS123" s="59" t="s">
        <v>547</v>
      </c>
    </row>
    <row r="124" spans="3:45">
      <c r="C124" s="59">
        <v>4420100</v>
      </c>
      <c r="D124" s="59"/>
      <c r="E124" s="59">
        <v>95001</v>
      </c>
      <c r="F124" s="60">
        <v>45932</v>
      </c>
      <c r="G124" s="59" t="s">
        <v>524</v>
      </c>
      <c r="H124" s="59" t="s">
        <v>75</v>
      </c>
      <c r="I124" s="59" t="s">
        <v>525</v>
      </c>
      <c r="J124" s="59"/>
      <c r="K124" s="59"/>
      <c r="L124" s="59" t="s">
        <v>16</v>
      </c>
      <c r="M124" s="59" t="s">
        <v>526</v>
      </c>
      <c r="N124" s="59" t="s">
        <v>10</v>
      </c>
      <c r="O124" s="59" t="s">
        <v>24</v>
      </c>
      <c r="P124" s="59" t="s">
        <v>527</v>
      </c>
      <c r="Q124" s="59" t="s">
        <v>528</v>
      </c>
      <c r="R124" s="59" t="s">
        <v>31</v>
      </c>
      <c r="S124" s="59" t="s">
        <v>70</v>
      </c>
      <c r="T124" s="59"/>
      <c r="U124" s="59" t="s">
        <v>68</v>
      </c>
      <c r="V124" s="59">
        <v>1</v>
      </c>
      <c r="W124" s="59"/>
      <c r="X124" s="59"/>
      <c r="Y124" s="59" t="s">
        <v>106</v>
      </c>
      <c r="Z124" s="59">
        <v>6001489</v>
      </c>
      <c r="AA124" s="59">
        <v>63</v>
      </c>
      <c r="AB124" s="59" t="s">
        <v>537</v>
      </c>
      <c r="AC124" s="59">
        <v>1</v>
      </c>
      <c r="AD124" s="59"/>
      <c r="AE124" s="59"/>
      <c r="AF124" s="59"/>
      <c r="AG124" s="59"/>
      <c r="AH124" s="59" t="s">
        <v>530</v>
      </c>
      <c r="AI124" s="59">
        <v>25410662</v>
      </c>
      <c r="AJ124" s="59" t="s">
        <v>247</v>
      </c>
      <c r="AK124" s="59">
        <v>67404</v>
      </c>
      <c r="AL124" s="59" t="s">
        <v>534</v>
      </c>
      <c r="AM124" s="59">
        <v>47</v>
      </c>
      <c r="AN124" s="59" t="s">
        <v>531</v>
      </c>
      <c r="AO124" s="59"/>
      <c r="AP124" s="59" t="s">
        <v>532</v>
      </c>
      <c r="AQ124" s="59"/>
      <c r="AR124" s="59" t="s">
        <v>532</v>
      </c>
      <c r="AS124" s="59" t="s">
        <v>547</v>
      </c>
    </row>
    <row r="125" spans="3:45">
      <c r="C125" s="59">
        <v>4420100</v>
      </c>
      <c r="D125" s="59"/>
      <c r="E125" s="59">
        <v>95001</v>
      </c>
      <c r="F125" s="60">
        <v>45932</v>
      </c>
      <c r="G125" s="59" t="s">
        <v>524</v>
      </c>
      <c r="H125" s="59" t="s">
        <v>75</v>
      </c>
      <c r="I125" s="59" t="s">
        <v>525</v>
      </c>
      <c r="J125" s="59"/>
      <c r="K125" s="59"/>
      <c r="L125" s="59" t="s">
        <v>16</v>
      </c>
      <c r="M125" s="59" t="s">
        <v>526</v>
      </c>
      <c r="N125" s="59" t="s">
        <v>10</v>
      </c>
      <c r="O125" s="59" t="s">
        <v>24</v>
      </c>
      <c r="P125" s="59" t="s">
        <v>527</v>
      </c>
      <c r="Q125" s="59" t="s">
        <v>528</v>
      </c>
      <c r="R125" s="59" t="s">
        <v>31</v>
      </c>
      <c r="S125" s="59" t="s">
        <v>70</v>
      </c>
      <c r="T125" s="59"/>
      <c r="U125" s="59" t="s">
        <v>68</v>
      </c>
      <c r="V125" s="59">
        <v>1</v>
      </c>
      <c r="W125" s="59"/>
      <c r="X125" s="59"/>
      <c r="Y125" s="59" t="s">
        <v>106</v>
      </c>
      <c r="Z125" s="59">
        <v>6001489</v>
      </c>
      <c r="AA125" s="59">
        <v>63</v>
      </c>
      <c r="AB125" s="59" t="s">
        <v>537</v>
      </c>
      <c r="AC125" s="59">
        <v>1</v>
      </c>
      <c r="AD125" s="59"/>
      <c r="AE125" s="59"/>
      <c r="AF125" s="59"/>
      <c r="AG125" s="59"/>
      <c r="AH125" s="59" t="s">
        <v>530</v>
      </c>
      <c r="AI125" s="59">
        <v>25410663</v>
      </c>
      <c r="AJ125" s="59" t="s">
        <v>247</v>
      </c>
      <c r="AK125" s="59">
        <v>67404</v>
      </c>
      <c r="AL125" s="59" t="s">
        <v>534</v>
      </c>
      <c r="AM125" s="59">
        <v>53</v>
      </c>
      <c r="AN125" s="59" t="s">
        <v>531</v>
      </c>
      <c r="AO125" s="59"/>
      <c r="AP125" s="59" t="s">
        <v>532</v>
      </c>
      <c r="AQ125" s="59"/>
      <c r="AR125" s="59" t="s">
        <v>532</v>
      </c>
      <c r="AS125" s="59" t="s">
        <v>547</v>
      </c>
    </row>
    <row r="126" spans="3:45">
      <c r="C126" s="59">
        <v>4420100</v>
      </c>
      <c r="D126" s="59"/>
      <c r="E126" s="59">
        <v>95001</v>
      </c>
      <c r="F126" s="60">
        <v>45932</v>
      </c>
      <c r="G126" s="59" t="s">
        <v>524</v>
      </c>
      <c r="H126" s="59" t="s">
        <v>75</v>
      </c>
      <c r="I126" s="59" t="s">
        <v>525</v>
      </c>
      <c r="J126" s="59"/>
      <c r="K126" s="59"/>
      <c r="L126" s="59" t="s">
        <v>16</v>
      </c>
      <c r="M126" s="59" t="s">
        <v>526</v>
      </c>
      <c r="N126" s="59" t="s">
        <v>10</v>
      </c>
      <c r="O126" s="59" t="s">
        <v>24</v>
      </c>
      <c r="P126" s="59" t="s">
        <v>527</v>
      </c>
      <c r="Q126" s="59" t="s">
        <v>528</v>
      </c>
      <c r="R126" s="59" t="s">
        <v>31</v>
      </c>
      <c r="S126" s="59" t="s">
        <v>70</v>
      </c>
      <c r="T126" s="59"/>
      <c r="U126" s="59" t="s">
        <v>68</v>
      </c>
      <c r="V126" s="59">
        <v>1</v>
      </c>
      <c r="W126" s="59"/>
      <c r="X126" s="59"/>
      <c r="Y126" s="59" t="s">
        <v>106</v>
      </c>
      <c r="Z126" s="59">
        <v>6001489</v>
      </c>
      <c r="AA126" s="59">
        <v>63</v>
      </c>
      <c r="AB126" s="59" t="s">
        <v>537</v>
      </c>
      <c r="AC126" s="59">
        <v>1</v>
      </c>
      <c r="AD126" s="59"/>
      <c r="AE126" s="59"/>
      <c r="AF126" s="59"/>
      <c r="AG126" s="59"/>
      <c r="AH126" s="59" t="s">
        <v>530</v>
      </c>
      <c r="AI126" s="59">
        <v>25410664</v>
      </c>
      <c r="AJ126" s="59" t="s">
        <v>247</v>
      </c>
      <c r="AK126" s="59">
        <v>67404</v>
      </c>
      <c r="AL126" s="59" t="s">
        <v>534</v>
      </c>
      <c r="AM126" s="59">
        <v>56</v>
      </c>
      <c r="AN126" s="59" t="s">
        <v>531</v>
      </c>
      <c r="AO126" s="59"/>
      <c r="AP126" s="59" t="s">
        <v>532</v>
      </c>
      <c r="AQ126" s="59"/>
      <c r="AR126" s="59" t="s">
        <v>532</v>
      </c>
      <c r="AS126" s="59" t="s">
        <v>547</v>
      </c>
    </row>
    <row r="127" spans="3:45">
      <c r="C127" s="59">
        <v>4420100</v>
      </c>
      <c r="D127" s="59"/>
      <c r="E127" s="59">
        <v>95001</v>
      </c>
      <c r="F127" s="60">
        <v>45932</v>
      </c>
      <c r="G127" s="59" t="s">
        <v>524</v>
      </c>
      <c r="H127" s="59" t="s">
        <v>75</v>
      </c>
      <c r="I127" s="59" t="s">
        <v>525</v>
      </c>
      <c r="J127" s="59"/>
      <c r="K127" s="59"/>
      <c r="L127" s="59" t="s">
        <v>16</v>
      </c>
      <c r="M127" s="59" t="s">
        <v>526</v>
      </c>
      <c r="N127" s="59" t="s">
        <v>10</v>
      </c>
      <c r="O127" s="59" t="s">
        <v>24</v>
      </c>
      <c r="P127" s="59" t="s">
        <v>527</v>
      </c>
      <c r="Q127" s="59" t="s">
        <v>528</v>
      </c>
      <c r="R127" s="59" t="s">
        <v>31</v>
      </c>
      <c r="S127" s="59" t="s">
        <v>70</v>
      </c>
      <c r="T127" s="59"/>
      <c r="U127" s="59" t="s">
        <v>68</v>
      </c>
      <c r="V127" s="59">
        <v>1</v>
      </c>
      <c r="W127" s="59"/>
      <c r="X127" s="59"/>
      <c r="Y127" s="59" t="s">
        <v>106</v>
      </c>
      <c r="Z127" s="59">
        <v>6001489</v>
      </c>
      <c r="AA127" s="59">
        <v>63</v>
      </c>
      <c r="AB127" s="59" t="s">
        <v>537</v>
      </c>
      <c r="AC127" s="59">
        <v>1</v>
      </c>
      <c r="AD127" s="59"/>
      <c r="AE127" s="59"/>
      <c r="AF127" s="59"/>
      <c r="AG127" s="59"/>
      <c r="AH127" s="59" t="s">
        <v>530</v>
      </c>
      <c r="AI127" s="59">
        <v>25410665</v>
      </c>
      <c r="AJ127" s="59" t="s">
        <v>247</v>
      </c>
      <c r="AK127" s="59">
        <v>67404</v>
      </c>
      <c r="AL127" s="59" t="s">
        <v>534</v>
      </c>
      <c r="AM127" s="59">
        <v>55</v>
      </c>
      <c r="AN127" s="59" t="s">
        <v>531</v>
      </c>
      <c r="AO127" s="59"/>
      <c r="AP127" s="59" t="s">
        <v>532</v>
      </c>
      <c r="AQ127" s="59"/>
      <c r="AR127" s="59" t="s">
        <v>532</v>
      </c>
      <c r="AS127" s="59" t="s">
        <v>547</v>
      </c>
    </row>
    <row r="128" spans="3:45">
      <c r="C128" s="59">
        <v>4420100</v>
      </c>
      <c r="D128" s="59"/>
      <c r="E128" s="59">
        <v>95001</v>
      </c>
      <c r="F128" s="60">
        <v>45932</v>
      </c>
      <c r="G128" s="59" t="s">
        <v>524</v>
      </c>
      <c r="H128" s="59" t="s">
        <v>75</v>
      </c>
      <c r="I128" s="59" t="s">
        <v>525</v>
      </c>
      <c r="J128" s="59"/>
      <c r="K128" s="59"/>
      <c r="L128" s="59" t="s">
        <v>16</v>
      </c>
      <c r="M128" s="59" t="s">
        <v>526</v>
      </c>
      <c r="N128" s="59" t="s">
        <v>10</v>
      </c>
      <c r="O128" s="59" t="s">
        <v>24</v>
      </c>
      <c r="P128" s="59" t="s">
        <v>527</v>
      </c>
      <c r="Q128" s="59" t="s">
        <v>528</v>
      </c>
      <c r="R128" s="59" t="s">
        <v>31</v>
      </c>
      <c r="S128" s="59" t="s">
        <v>70</v>
      </c>
      <c r="T128" s="59"/>
      <c r="U128" s="59" t="s">
        <v>68</v>
      </c>
      <c r="V128" s="59">
        <v>1</v>
      </c>
      <c r="W128" s="59"/>
      <c r="X128" s="59"/>
      <c r="Y128" s="59" t="s">
        <v>106</v>
      </c>
      <c r="Z128" s="59">
        <v>6001489</v>
      </c>
      <c r="AA128" s="59">
        <v>63</v>
      </c>
      <c r="AB128" s="59" t="s">
        <v>537</v>
      </c>
      <c r="AC128" s="59">
        <v>1</v>
      </c>
      <c r="AD128" s="59"/>
      <c r="AE128" s="59"/>
      <c r="AF128" s="59"/>
      <c r="AG128" s="59"/>
      <c r="AH128" s="59" t="s">
        <v>530</v>
      </c>
      <c r="AI128" s="59">
        <v>25410666</v>
      </c>
      <c r="AJ128" s="59" t="s">
        <v>247</v>
      </c>
      <c r="AK128" s="59">
        <v>67404</v>
      </c>
      <c r="AL128" s="59" t="s">
        <v>534</v>
      </c>
      <c r="AM128" s="59">
        <v>52</v>
      </c>
      <c r="AN128" s="59" t="s">
        <v>531</v>
      </c>
      <c r="AO128" s="59"/>
      <c r="AP128" s="59" t="s">
        <v>532</v>
      </c>
      <c r="AQ128" s="59"/>
      <c r="AR128" s="59" t="s">
        <v>532</v>
      </c>
      <c r="AS128" s="59" t="s">
        <v>547</v>
      </c>
    </row>
    <row r="129" spans="3:45">
      <c r="C129" s="59">
        <v>4420100</v>
      </c>
      <c r="D129" s="59"/>
      <c r="E129" s="59">
        <v>95001</v>
      </c>
      <c r="F129" s="60">
        <v>45932</v>
      </c>
      <c r="G129" s="59" t="s">
        <v>524</v>
      </c>
      <c r="H129" s="59" t="s">
        <v>75</v>
      </c>
      <c r="I129" s="59" t="s">
        <v>525</v>
      </c>
      <c r="J129" s="59"/>
      <c r="K129" s="59"/>
      <c r="L129" s="59" t="s">
        <v>16</v>
      </c>
      <c r="M129" s="59" t="s">
        <v>526</v>
      </c>
      <c r="N129" s="59" t="s">
        <v>10</v>
      </c>
      <c r="O129" s="59" t="s">
        <v>24</v>
      </c>
      <c r="P129" s="59" t="s">
        <v>527</v>
      </c>
      <c r="Q129" s="59" t="s">
        <v>528</v>
      </c>
      <c r="R129" s="59" t="s">
        <v>31</v>
      </c>
      <c r="S129" s="59" t="s">
        <v>70</v>
      </c>
      <c r="T129" s="59"/>
      <c r="U129" s="59" t="s">
        <v>68</v>
      </c>
      <c r="V129" s="59">
        <v>1</v>
      </c>
      <c r="W129" s="59"/>
      <c r="X129" s="59"/>
      <c r="Y129" s="59" t="s">
        <v>106</v>
      </c>
      <c r="Z129" s="59">
        <v>6001489</v>
      </c>
      <c r="AA129" s="59">
        <v>63</v>
      </c>
      <c r="AB129" s="59" t="s">
        <v>537</v>
      </c>
      <c r="AC129" s="59">
        <v>1</v>
      </c>
      <c r="AD129" s="59"/>
      <c r="AE129" s="59"/>
      <c r="AF129" s="59"/>
      <c r="AG129" s="59"/>
      <c r="AH129" s="59" t="s">
        <v>530</v>
      </c>
      <c r="AI129" s="59">
        <v>25410667</v>
      </c>
      <c r="AJ129" s="59" t="s">
        <v>247</v>
      </c>
      <c r="AK129" s="59">
        <v>67404</v>
      </c>
      <c r="AL129" s="59" t="s">
        <v>534</v>
      </c>
      <c r="AM129" s="59">
        <v>51</v>
      </c>
      <c r="AN129" s="59" t="s">
        <v>531</v>
      </c>
      <c r="AO129" s="59"/>
      <c r="AP129" s="59" t="s">
        <v>532</v>
      </c>
      <c r="AQ129" s="59"/>
      <c r="AR129" s="59" t="s">
        <v>532</v>
      </c>
      <c r="AS129" s="59" t="s">
        <v>547</v>
      </c>
    </row>
    <row r="130" spans="3:45">
      <c r="C130" s="59">
        <v>4420100</v>
      </c>
      <c r="D130" s="59"/>
      <c r="E130" s="59">
        <v>95001</v>
      </c>
      <c r="F130" s="60">
        <v>45932</v>
      </c>
      <c r="G130" s="59" t="s">
        <v>524</v>
      </c>
      <c r="H130" s="59" t="s">
        <v>75</v>
      </c>
      <c r="I130" s="59" t="s">
        <v>525</v>
      </c>
      <c r="J130" s="59"/>
      <c r="K130" s="59"/>
      <c r="L130" s="59" t="s">
        <v>16</v>
      </c>
      <c r="M130" s="59" t="s">
        <v>526</v>
      </c>
      <c r="N130" s="59" t="s">
        <v>10</v>
      </c>
      <c r="O130" s="59" t="s">
        <v>24</v>
      </c>
      <c r="P130" s="59" t="s">
        <v>527</v>
      </c>
      <c r="Q130" s="59" t="s">
        <v>528</v>
      </c>
      <c r="R130" s="59" t="s">
        <v>31</v>
      </c>
      <c r="S130" s="59" t="s">
        <v>70</v>
      </c>
      <c r="T130" s="59"/>
      <c r="U130" s="59" t="s">
        <v>68</v>
      </c>
      <c r="V130" s="59">
        <v>1</v>
      </c>
      <c r="W130" s="59"/>
      <c r="X130" s="59"/>
      <c r="Y130" s="59" t="s">
        <v>106</v>
      </c>
      <c r="Z130" s="59">
        <v>6001489</v>
      </c>
      <c r="AA130" s="59">
        <v>63</v>
      </c>
      <c r="AB130" s="59" t="s">
        <v>537</v>
      </c>
      <c r="AC130" s="59">
        <v>1</v>
      </c>
      <c r="AD130" s="59"/>
      <c r="AE130" s="59"/>
      <c r="AF130" s="59"/>
      <c r="AG130" s="59"/>
      <c r="AH130" s="59" t="s">
        <v>530</v>
      </c>
      <c r="AI130" s="59">
        <v>25410668</v>
      </c>
      <c r="AJ130" s="59" t="s">
        <v>247</v>
      </c>
      <c r="AK130" s="59">
        <v>67404</v>
      </c>
      <c r="AL130" s="59" t="s">
        <v>534</v>
      </c>
      <c r="AM130" s="59">
        <v>62</v>
      </c>
      <c r="AN130" s="59" t="s">
        <v>531</v>
      </c>
      <c r="AO130" s="59"/>
      <c r="AP130" s="59" t="s">
        <v>532</v>
      </c>
      <c r="AQ130" s="59"/>
      <c r="AR130" s="59" t="s">
        <v>532</v>
      </c>
      <c r="AS130" s="59" t="s">
        <v>547</v>
      </c>
    </row>
    <row r="131" spans="3:45">
      <c r="C131" s="59">
        <v>4420100</v>
      </c>
      <c r="D131" s="59"/>
      <c r="E131" s="59">
        <v>95001</v>
      </c>
      <c r="F131" s="60">
        <v>45932</v>
      </c>
      <c r="G131" s="59" t="s">
        <v>524</v>
      </c>
      <c r="H131" s="59" t="s">
        <v>75</v>
      </c>
      <c r="I131" s="59" t="s">
        <v>525</v>
      </c>
      <c r="J131" s="59"/>
      <c r="K131" s="59"/>
      <c r="L131" s="59" t="s">
        <v>16</v>
      </c>
      <c r="M131" s="59" t="s">
        <v>526</v>
      </c>
      <c r="N131" s="59" t="s">
        <v>10</v>
      </c>
      <c r="O131" s="59" t="s">
        <v>24</v>
      </c>
      <c r="P131" s="59" t="s">
        <v>527</v>
      </c>
      <c r="Q131" s="59" t="s">
        <v>528</v>
      </c>
      <c r="R131" s="59" t="s">
        <v>31</v>
      </c>
      <c r="S131" s="59" t="s">
        <v>70</v>
      </c>
      <c r="T131" s="59"/>
      <c r="U131" s="59" t="s">
        <v>68</v>
      </c>
      <c r="V131" s="59">
        <v>1</v>
      </c>
      <c r="W131" s="59"/>
      <c r="X131" s="59"/>
      <c r="Y131" s="59" t="s">
        <v>106</v>
      </c>
      <c r="Z131" s="59">
        <v>6001489</v>
      </c>
      <c r="AA131" s="59">
        <v>63</v>
      </c>
      <c r="AB131" s="59" t="s">
        <v>537</v>
      </c>
      <c r="AC131" s="59">
        <v>1</v>
      </c>
      <c r="AD131" s="59"/>
      <c r="AE131" s="59"/>
      <c r="AF131" s="59"/>
      <c r="AG131" s="59"/>
      <c r="AH131" s="59" t="s">
        <v>530</v>
      </c>
      <c r="AI131" s="59">
        <v>25410669</v>
      </c>
      <c r="AJ131" s="59" t="s">
        <v>247</v>
      </c>
      <c r="AK131" s="59">
        <v>67404</v>
      </c>
      <c r="AL131" s="59" t="s">
        <v>534</v>
      </c>
      <c r="AM131" s="59">
        <v>49</v>
      </c>
      <c r="AN131" s="59" t="s">
        <v>531</v>
      </c>
      <c r="AO131" s="59"/>
      <c r="AP131" s="59" t="s">
        <v>532</v>
      </c>
      <c r="AQ131" s="59"/>
      <c r="AR131" s="59" t="s">
        <v>532</v>
      </c>
      <c r="AS131" s="59" t="s">
        <v>547</v>
      </c>
    </row>
    <row r="132" spans="3:45">
      <c r="C132" s="59">
        <v>4420100</v>
      </c>
      <c r="D132" s="59"/>
      <c r="E132" s="59">
        <v>95001</v>
      </c>
      <c r="F132" s="60">
        <v>45932</v>
      </c>
      <c r="G132" s="59" t="s">
        <v>524</v>
      </c>
      <c r="H132" s="59" t="s">
        <v>75</v>
      </c>
      <c r="I132" s="59" t="s">
        <v>525</v>
      </c>
      <c r="J132" s="59"/>
      <c r="K132" s="59"/>
      <c r="L132" s="59" t="s">
        <v>16</v>
      </c>
      <c r="M132" s="59" t="s">
        <v>526</v>
      </c>
      <c r="N132" s="59" t="s">
        <v>10</v>
      </c>
      <c r="O132" s="59" t="s">
        <v>24</v>
      </c>
      <c r="P132" s="59" t="s">
        <v>527</v>
      </c>
      <c r="Q132" s="59" t="s">
        <v>528</v>
      </c>
      <c r="R132" s="59" t="s">
        <v>31</v>
      </c>
      <c r="S132" s="59" t="s">
        <v>70</v>
      </c>
      <c r="T132" s="59"/>
      <c r="U132" s="59" t="s">
        <v>68</v>
      </c>
      <c r="V132" s="59">
        <v>1</v>
      </c>
      <c r="W132" s="59"/>
      <c r="X132" s="59"/>
      <c r="Y132" s="59" t="s">
        <v>106</v>
      </c>
      <c r="Z132" s="59">
        <v>6001490</v>
      </c>
      <c r="AA132" s="59">
        <v>64</v>
      </c>
      <c r="AB132" s="59" t="s">
        <v>537</v>
      </c>
      <c r="AC132" s="59">
        <v>1</v>
      </c>
      <c r="AD132" s="59">
        <v>24</v>
      </c>
      <c r="AE132" s="59">
        <v>110</v>
      </c>
      <c r="AF132" s="59"/>
      <c r="AG132" s="59"/>
      <c r="AH132" s="59" t="s">
        <v>530</v>
      </c>
      <c r="AI132" s="59">
        <v>25410670</v>
      </c>
      <c r="AJ132" s="59" t="s">
        <v>246</v>
      </c>
      <c r="AK132" s="59">
        <v>67778</v>
      </c>
      <c r="AL132" s="59" t="s">
        <v>217</v>
      </c>
      <c r="AM132" s="59">
        <v>86</v>
      </c>
      <c r="AN132" s="59" t="s">
        <v>531</v>
      </c>
      <c r="AO132" s="59"/>
      <c r="AP132" s="59" t="s">
        <v>532</v>
      </c>
      <c r="AQ132" s="59"/>
      <c r="AR132" s="59" t="s">
        <v>532</v>
      </c>
      <c r="AS132" s="59" t="s">
        <v>545</v>
      </c>
    </row>
    <row r="133" spans="3:45">
      <c r="C133" s="59">
        <v>4420100</v>
      </c>
      <c r="D133" s="59"/>
      <c r="E133" s="59">
        <v>95001</v>
      </c>
      <c r="F133" s="60">
        <v>45932</v>
      </c>
      <c r="G133" s="59" t="s">
        <v>524</v>
      </c>
      <c r="H133" s="59" t="s">
        <v>75</v>
      </c>
      <c r="I133" s="59" t="s">
        <v>525</v>
      </c>
      <c r="J133" s="59"/>
      <c r="K133" s="59"/>
      <c r="L133" s="59" t="s">
        <v>16</v>
      </c>
      <c r="M133" s="59" t="s">
        <v>526</v>
      </c>
      <c r="N133" s="59" t="s">
        <v>10</v>
      </c>
      <c r="O133" s="59" t="s">
        <v>24</v>
      </c>
      <c r="P133" s="59" t="s">
        <v>527</v>
      </c>
      <c r="Q133" s="59" t="s">
        <v>528</v>
      </c>
      <c r="R133" s="59" t="s">
        <v>31</v>
      </c>
      <c r="S133" s="59" t="s">
        <v>70</v>
      </c>
      <c r="T133" s="59"/>
      <c r="U133" s="59" t="s">
        <v>68</v>
      </c>
      <c r="V133" s="59">
        <v>1</v>
      </c>
      <c r="W133" s="59"/>
      <c r="X133" s="59"/>
      <c r="Y133" s="59" t="s">
        <v>106</v>
      </c>
      <c r="Z133" s="59">
        <v>6001490</v>
      </c>
      <c r="AA133" s="59">
        <v>64</v>
      </c>
      <c r="AB133" s="59" t="s">
        <v>537</v>
      </c>
      <c r="AC133" s="59">
        <v>1</v>
      </c>
      <c r="AD133" s="59"/>
      <c r="AE133" s="59"/>
      <c r="AF133" s="59"/>
      <c r="AG133" s="59"/>
      <c r="AH133" s="59" t="s">
        <v>530</v>
      </c>
      <c r="AI133" s="59">
        <v>25410671</v>
      </c>
      <c r="AJ133" s="59" t="s">
        <v>246</v>
      </c>
      <c r="AK133" s="59">
        <v>67778</v>
      </c>
      <c r="AL133" s="59" t="s">
        <v>217</v>
      </c>
      <c r="AM133" s="59">
        <v>71</v>
      </c>
      <c r="AN133" s="59" t="s">
        <v>531</v>
      </c>
      <c r="AO133" s="59"/>
      <c r="AP133" s="59" t="s">
        <v>532</v>
      </c>
      <c r="AQ133" s="59"/>
      <c r="AR133" s="59" t="s">
        <v>532</v>
      </c>
      <c r="AS133" s="59" t="s">
        <v>545</v>
      </c>
    </row>
    <row r="134" spans="3:45">
      <c r="C134" s="59">
        <v>4420100</v>
      </c>
      <c r="D134" s="59"/>
      <c r="E134" s="59">
        <v>95001</v>
      </c>
      <c r="F134" s="60">
        <v>45932</v>
      </c>
      <c r="G134" s="59" t="s">
        <v>524</v>
      </c>
      <c r="H134" s="59" t="s">
        <v>75</v>
      </c>
      <c r="I134" s="59" t="s">
        <v>525</v>
      </c>
      <c r="J134" s="59"/>
      <c r="K134" s="59"/>
      <c r="L134" s="59" t="s">
        <v>16</v>
      </c>
      <c r="M134" s="59" t="s">
        <v>526</v>
      </c>
      <c r="N134" s="59" t="s">
        <v>10</v>
      </c>
      <c r="O134" s="59" t="s">
        <v>24</v>
      </c>
      <c r="P134" s="59" t="s">
        <v>527</v>
      </c>
      <c r="Q134" s="59" t="s">
        <v>528</v>
      </c>
      <c r="R134" s="59" t="s">
        <v>31</v>
      </c>
      <c r="S134" s="59" t="s">
        <v>70</v>
      </c>
      <c r="T134" s="59"/>
      <c r="U134" s="59" t="s">
        <v>68</v>
      </c>
      <c r="V134" s="59">
        <v>1</v>
      </c>
      <c r="W134" s="59"/>
      <c r="X134" s="59"/>
      <c r="Y134" s="59" t="s">
        <v>106</v>
      </c>
      <c r="Z134" s="59">
        <v>6001490</v>
      </c>
      <c r="AA134" s="59">
        <v>64</v>
      </c>
      <c r="AB134" s="59" t="s">
        <v>537</v>
      </c>
      <c r="AC134" s="59">
        <v>1</v>
      </c>
      <c r="AD134" s="59"/>
      <c r="AE134" s="59"/>
      <c r="AF134" s="59"/>
      <c r="AG134" s="59"/>
      <c r="AH134" s="59" t="s">
        <v>530</v>
      </c>
      <c r="AI134" s="59">
        <v>25410672</v>
      </c>
      <c r="AJ134" s="59" t="s">
        <v>246</v>
      </c>
      <c r="AK134" s="59">
        <v>67778</v>
      </c>
      <c r="AL134" s="59" t="s">
        <v>217</v>
      </c>
      <c r="AM134" s="59">
        <v>79</v>
      </c>
      <c r="AN134" s="59" t="s">
        <v>531</v>
      </c>
      <c r="AO134" s="59"/>
      <c r="AP134" s="59" t="s">
        <v>532</v>
      </c>
      <c r="AQ134" s="59"/>
      <c r="AR134" s="59" t="s">
        <v>532</v>
      </c>
      <c r="AS134" s="59" t="s">
        <v>545</v>
      </c>
    </row>
    <row r="135" spans="3:45">
      <c r="C135" s="59">
        <v>4420100</v>
      </c>
      <c r="D135" s="59"/>
      <c r="E135" s="59">
        <v>95001</v>
      </c>
      <c r="F135" s="60">
        <v>45932</v>
      </c>
      <c r="G135" s="59" t="s">
        <v>524</v>
      </c>
      <c r="H135" s="59" t="s">
        <v>75</v>
      </c>
      <c r="I135" s="59" t="s">
        <v>525</v>
      </c>
      <c r="J135" s="59"/>
      <c r="K135" s="59"/>
      <c r="L135" s="59" t="s">
        <v>16</v>
      </c>
      <c r="M135" s="59" t="s">
        <v>526</v>
      </c>
      <c r="N135" s="59" t="s">
        <v>10</v>
      </c>
      <c r="O135" s="59" t="s">
        <v>24</v>
      </c>
      <c r="P135" s="59" t="s">
        <v>527</v>
      </c>
      <c r="Q135" s="59" t="s">
        <v>528</v>
      </c>
      <c r="R135" s="59" t="s">
        <v>31</v>
      </c>
      <c r="S135" s="59" t="s">
        <v>70</v>
      </c>
      <c r="T135" s="59"/>
      <c r="U135" s="59" t="s">
        <v>68</v>
      </c>
      <c r="V135" s="59">
        <v>1</v>
      </c>
      <c r="W135" s="59"/>
      <c r="X135" s="59"/>
      <c r="Y135" s="59" t="s">
        <v>106</v>
      </c>
      <c r="Z135" s="59">
        <v>6001490</v>
      </c>
      <c r="AA135" s="59">
        <v>64</v>
      </c>
      <c r="AB135" s="59" t="s">
        <v>537</v>
      </c>
      <c r="AC135" s="59">
        <v>1</v>
      </c>
      <c r="AD135" s="59"/>
      <c r="AE135" s="59"/>
      <c r="AF135" s="59"/>
      <c r="AG135" s="59"/>
      <c r="AH135" s="59" t="s">
        <v>530</v>
      </c>
      <c r="AI135" s="59">
        <v>25410673</v>
      </c>
      <c r="AJ135" s="59" t="s">
        <v>246</v>
      </c>
      <c r="AK135" s="59">
        <v>67778</v>
      </c>
      <c r="AL135" s="59" t="s">
        <v>217</v>
      </c>
      <c r="AM135" s="59">
        <v>61</v>
      </c>
      <c r="AN135" s="59" t="s">
        <v>531</v>
      </c>
      <c r="AO135" s="59"/>
      <c r="AP135" s="59" t="s">
        <v>532</v>
      </c>
      <c r="AQ135" s="59"/>
      <c r="AR135" s="59" t="s">
        <v>532</v>
      </c>
      <c r="AS135" s="59" t="s">
        <v>545</v>
      </c>
    </row>
    <row r="136" spans="3:45">
      <c r="C136" s="59">
        <v>4420100</v>
      </c>
      <c r="D136" s="59"/>
      <c r="E136" s="59">
        <v>95001</v>
      </c>
      <c r="F136" s="60">
        <v>45932</v>
      </c>
      <c r="G136" s="59" t="s">
        <v>524</v>
      </c>
      <c r="H136" s="59" t="s">
        <v>75</v>
      </c>
      <c r="I136" s="59" t="s">
        <v>525</v>
      </c>
      <c r="J136" s="59"/>
      <c r="K136" s="59"/>
      <c r="L136" s="59" t="s">
        <v>16</v>
      </c>
      <c r="M136" s="59" t="s">
        <v>526</v>
      </c>
      <c r="N136" s="59" t="s">
        <v>10</v>
      </c>
      <c r="O136" s="59" t="s">
        <v>24</v>
      </c>
      <c r="P136" s="59" t="s">
        <v>527</v>
      </c>
      <c r="Q136" s="59" t="s">
        <v>528</v>
      </c>
      <c r="R136" s="59" t="s">
        <v>31</v>
      </c>
      <c r="S136" s="59" t="s">
        <v>70</v>
      </c>
      <c r="T136" s="59"/>
      <c r="U136" s="59" t="s">
        <v>68</v>
      </c>
      <c r="V136" s="59">
        <v>1</v>
      </c>
      <c r="W136" s="59"/>
      <c r="X136" s="59"/>
      <c r="Y136" s="59" t="s">
        <v>106</v>
      </c>
      <c r="Z136" s="59">
        <v>6001490</v>
      </c>
      <c r="AA136" s="59">
        <v>64</v>
      </c>
      <c r="AB136" s="59" t="s">
        <v>537</v>
      </c>
      <c r="AC136" s="59">
        <v>1</v>
      </c>
      <c r="AD136" s="59"/>
      <c r="AE136" s="59"/>
      <c r="AF136" s="59"/>
      <c r="AG136" s="59"/>
      <c r="AH136" s="59" t="s">
        <v>530</v>
      </c>
      <c r="AI136" s="59">
        <v>25410674</v>
      </c>
      <c r="AJ136" s="59" t="s">
        <v>246</v>
      </c>
      <c r="AK136" s="59">
        <v>67778</v>
      </c>
      <c r="AL136" s="59" t="s">
        <v>217</v>
      </c>
      <c r="AM136" s="59">
        <v>63</v>
      </c>
      <c r="AN136" s="59" t="s">
        <v>531</v>
      </c>
      <c r="AO136" s="59"/>
      <c r="AP136" s="59" t="s">
        <v>532</v>
      </c>
      <c r="AQ136" s="59"/>
      <c r="AR136" s="59" t="s">
        <v>532</v>
      </c>
      <c r="AS136" s="59" t="s">
        <v>545</v>
      </c>
    </row>
    <row r="137" spans="3:45">
      <c r="C137" s="59">
        <v>4420100</v>
      </c>
      <c r="D137" s="59"/>
      <c r="E137" s="59">
        <v>95001</v>
      </c>
      <c r="F137" s="60">
        <v>45932</v>
      </c>
      <c r="G137" s="59" t="s">
        <v>524</v>
      </c>
      <c r="H137" s="59" t="s">
        <v>75</v>
      </c>
      <c r="I137" s="59" t="s">
        <v>525</v>
      </c>
      <c r="J137" s="59"/>
      <c r="K137" s="59"/>
      <c r="L137" s="59" t="s">
        <v>16</v>
      </c>
      <c r="M137" s="59" t="s">
        <v>526</v>
      </c>
      <c r="N137" s="59" t="s">
        <v>10</v>
      </c>
      <c r="O137" s="59" t="s">
        <v>24</v>
      </c>
      <c r="P137" s="59" t="s">
        <v>527</v>
      </c>
      <c r="Q137" s="59" t="s">
        <v>528</v>
      </c>
      <c r="R137" s="59" t="s">
        <v>31</v>
      </c>
      <c r="S137" s="59" t="s">
        <v>70</v>
      </c>
      <c r="T137" s="59"/>
      <c r="U137" s="59" t="s">
        <v>68</v>
      </c>
      <c r="V137" s="59">
        <v>1</v>
      </c>
      <c r="W137" s="59"/>
      <c r="X137" s="59"/>
      <c r="Y137" s="59" t="s">
        <v>106</v>
      </c>
      <c r="Z137" s="59">
        <v>6001490</v>
      </c>
      <c r="AA137" s="59">
        <v>64</v>
      </c>
      <c r="AB137" s="59" t="s">
        <v>537</v>
      </c>
      <c r="AC137" s="59">
        <v>1</v>
      </c>
      <c r="AD137" s="59"/>
      <c r="AE137" s="59"/>
      <c r="AF137" s="59"/>
      <c r="AG137" s="59"/>
      <c r="AH137" s="59" t="s">
        <v>530</v>
      </c>
      <c r="AI137" s="59">
        <v>25410675</v>
      </c>
      <c r="AJ137" s="59" t="s">
        <v>246</v>
      </c>
      <c r="AK137" s="59">
        <v>67778</v>
      </c>
      <c r="AL137" s="59" t="s">
        <v>217</v>
      </c>
      <c r="AM137" s="59">
        <v>80</v>
      </c>
      <c r="AN137" s="59" t="s">
        <v>531</v>
      </c>
      <c r="AO137" s="59"/>
      <c r="AP137" s="59" t="s">
        <v>532</v>
      </c>
      <c r="AQ137" s="59"/>
      <c r="AR137" s="59" t="s">
        <v>532</v>
      </c>
      <c r="AS137" s="59" t="s">
        <v>545</v>
      </c>
    </row>
    <row r="138" spans="3:45">
      <c r="C138" s="59">
        <v>4420100</v>
      </c>
      <c r="D138" s="59"/>
      <c r="E138" s="59">
        <v>95001</v>
      </c>
      <c r="F138" s="60">
        <v>45932</v>
      </c>
      <c r="G138" s="59" t="s">
        <v>524</v>
      </c>
      <c r="H138" s="59" t="s">
        <v>75</v>
      </c>
      <c r="I138" s="59" t="s">
        <v>525</v>
      </c>
      <c r="J138" s="59"/>
      <c r="K138" s="59"/>
      <c r="L138" s="59" t="s">
        <v>16</v>
      </c>
      <c r="M138" s="59" t="s">
        <v>526</v>
      </c>
      <c r="N138" s="59" t="s">
        <v>10</v>
      </c>
      <c r="O138" s="59" t="s">
        <v>24</v>
      </c>
      <c r="P138" s="59" t="s">
        <v>527</v>
      </c>
      <c r="Q138" s="59" t="s">
        <v>528</v>
      </c>
      <c r="R138" s="59" t="s">
        <v>31</v>
      </c>
      <c r="S138" s="59" t="s">
        <v>70</v>
      </c>
      <c r="T138" s="59"/>
      <c r="U138" s="59" t="s">
        <v>68</v>
      </c>
      <c r="V138" s="59">
        <v>1</v>
      </c>
      <c r="W138" s="59"/>
      <c r="X138" s="59"/>
      <c r="Y138" s="59" t="s">
        <v>106</v>
      </c>
      <c r="Z138" s="59">
        <v>6001490</v>
      </c>
      <c r="AA138" s="59">
        <v>64</v>
      </c>
      <c r="AB138" s="59" t="s">
        <v>537</v>
      </c>
      <c r="AC138" s="59">
        <v>1</v>
      </c>
      <c r="AD138" s="59"/>
      <c r="AE138" s="59"/>
      <c r="AF138" s="59"/>
      <c r="AG138" s="59"/>
      <c r="AH138" s="59" t="s">
        <v>530</v>
      </c>
      <c r="AI138" s="59">
        <v>25410676</v>
      </c>
      <c r="AJ138" s="59" t="s">
        <v>246</v>
      </c>
      <c r="AK138" s="59">
        <v>67778</v>
      </c>
      <c r="AL138" s="59" t="s">
        <v>217</v>
      </c>
      <c r="AM138" s="59">
        <v>74</v>
      </c>
      <c r="AN138" s="59" t="s">
        <v>531</v>
      </c>
      <c r="AO138" s="59"/>
      <c r="AP138" s="59" t="s">
        <v>532</v>
      </c>
      <c r="AQ138" s="59"/>
      <c r="AR138" s="59" t="s">
        <v>532</v>
      </c>
      <c r="AS138" s="59" t="s">
        <v>545</v>
      </c>
    </row>
    <row r="139" spans="3:45">
      <c r="C139" s="59">
        <v>4420100</v>
      </c>
      <c r="D139" s="59"/>
      <c r="E139" s="59">
        <v>95001</v>
      </c>
      <c r="F139" s="60">
        <v>45932</v>
      </c>
      <c r="G139" s="59" t="s">
        <v>524</v>
      </c>
      <c r="H139" s="59" t="s">
        <v>75</v>
      </c>
      <c r="I139" s="59" t="s">
        <v>525</v>
      </c>
      <c r="J139" s="59"/>
      <c r="K139" s="59"/>
      <c r="L139" s="59" t="s">
        <v>16</v>
      </c>
      <c r="M139" s="59" t="s">
        <v>526</v>
      </c>
      <c r="N139" s="59" t="s">
        <v>10</v>
      </c>
      <c r="O139" s="59" t="s">
        <v>24</v>
      </c>
      <c r="P139" s="59" t="s">
        <v>527</v>
      </c>
      <c r="Q139" s="59" t="s">
        <v>528</v>
      </c>
      <c r="R139" s="59" t="s">
        <v>31</v>
      </c>
      <c r="S139" s="59" t="s">
        <v>70</v>
      </c>
      <c r="T139" s="59"/>
      <c r="U139" s="59" t="s">
        <v>68</v>
      </c>
      <c r="V139" s="59">
        <v>1</v>
      </c>
      <c r="W139" s="59"/>
      <c r="X139" s="59"/>
      <c r="Y139" s="59" t="s">
        <v>106</v>
      </c>
      <c r="Z139" s="59">
        <v>6001490</v>
      </c>
      <c r="AA139" s="59">
        <v>64</v>
      </c>
      <c r="AB139" s="59" t="s">
        <v>537</v>
      </c>
      <c r="AC139" s="59">
        <v>1</v>
      </c>
      <c r="AD139" s="59"/>
      <c r="AE139" s="59"/>
      <c r="AF139" s="59"/>
      <c r="AG139" s="59"/>
      <c r="AH139" s="59" t="s">
        <v>530</v>
      </c>
      <c r="AI139" s="59">
        <v>25410677</v>
      </c>
      <c r="AJ139" s="59" t="s">
        <v>246</v>
      </c>
      <c r="AK139" s="59">
        <v>67778</v>
      </c>
      <c r="AL139" s="59" t="s">
        <v>217</v>
      </c>
      <c r="AM139" s="59">
        <v>67</v>
      </c>
      <c r="AN139" s="59" t="s">
        <v>531</v>
      </c>
      <c r="AO139" s="59"/>
      <c r="AP139" s="59" t="s">
        <v>532</v>
      </c>
      <c r="AQ139" s="59"/>
      <c r="AR139" s="59" t="s">
        <v>532</v>
      </c>
      <c r="AS139" s="59" t="s">
        <v>545</v>
      </c>
    </row>
    <row r="140" spans="3:45">
      <c r="C140" s="59">
        <v>4420100</v>
      </c>
      <c r="D140" s="59"/>
      <c r="E140" s="59">
        <v>95001</v>
      </c>
      <c r="F140" s="60">
        <v>45932</v>
      </c>
      <c r="G140" s="59" t="s">
        <v>524</v>
      </c>
      <c r="H140" s="59" t="s">
        <v>75</v>
      </c>
      <c r="I140" s="59" t="s">
        <v>525</v>
      </c>
      <c r="J140" s="59"/>
      <c r="K140" s="59"/>
      <c r="L140" s="59" t="s">
        <v>16</v>
      </c>
      <c r="M140" s="59" t="s">
        <v>526</v>
      </c>
      <c r="N140" s="59" t="s">
        <v>10</v>
      </c>
      <c r="O140" s="59" t="s">
        <v>24</v>
      </c>
      <c r="P140" s="59" t="s">
        <v>527</v>
      </c>
      <c r="Q140" s="59" t="s">
        <v>528</v>
      </c>
      <c r="R140" s="59" t="s">
        <v>31</v>
      </c>
      <c r="S140" s="59" t="s">
        <v>70</v>
      </c>
      <c r="T140" s="59"/>
      <c r="U140" s="59" t="s">
        <v>68</v>
      </c>
      <c r="V140" s="59">
        <v>1</v>
      </c>
      <c r="W140" s="59"/>
      <c r="X140" s="59"/>
      <c r="Y140" s="59" t="s">
        <v>106</v>
      </c>
      <c r="Z140" s="59">
        <v>6001490</v>
      </c>
      <c r="AA140" s="59">
        <v>64</v>
      </c>
      <c r="AB140" s="59" t="s">
        <v>537</v>
      </c>
      <c r="AC140" s="59">
        <v>1</v>
      </c>
      <c r="AD140" s="59"/>
      <c r="AE140" s="59"/>
      <c r="AF140" s="59"/>
      <c r="AG140" s="59"/>
      <c r="AH140" s="59" t="s">
        <v>530</v>
      </c>
      <c r="AI140" s="59">
        <v>25410678</v>
      </c>
      <c r="AJ140" s="59" t="s">
        <v>246</v>
      </c>
      <c r="AK140" s="59">
        <v>67778</v>
      </c>
      <c r="AL140" s="59" t="s">
        <v>217</v>
      </c>
      <c r="AM140" s="59">
        <v>85</v>
      </c>
      <c r="AN140" s="59" t="s">
        <v>531</v>
      </c>
      <c r="AO140" s="59"/>
      <c r="AP140" s="59" t="s">
        <v>532</v>
      </c>
      <c r="AQ140" s="59"/>
      <c r="AR140" s="59" t="s">
        <v>532</v>
      </c>
      <c r="AS140" s="59" t="s">
        <v>545</v>
      </c>
    </row>
    <row r="141" spans="3:45">
      <c r="C141" s="59">
        <v>4420100</v>
      </c>
      <c r="D141" s="59"/>
      <c r="E141" s="59">
        <v>95001</v>
      </c>
      <c r="F141" s="60">
        <v>45932</v>
      </c>
      <c r="G141" s="59" t="s">
        <v>524</v>
      </c>
      <c r="H141" s="59" t="s">
        <v>75</v>
      </c>
      <c r="I141" s="59" t="s">
        <v>525</v>
      </c>
      <c r="J141" s="59"/>
      <c r="K141" s="59"/>
      <c r="L141" s="59" t="s">
        <v>16</v>
      </c>
      <c r="M141" s="59" t="s">
        <v>526</v>
      </c>
      <c r="N141" s="59" t="s">
        <v>10</v>
      </c>
      <c r="O141" s="59" t="s">
        <v>24</v>
      </c>
      <c r="P141" s="59" t="s">
        <v>527</v>
      </c>
      <c r="Q141" s="59" t="s">
        <v>528</v>
      </c>
      <c r="R141" s="59" t="s">
        <v>31</v>
      </c>
      <c r="S141" s="59" t="s">
        <v>70</v>
      </c>
      <c r="T141" s="59"/>
      <c r="U141" s="59" t="s">
        <v>68</v>
      </c>
      <c r="V141" s="59">
        <v>1</v>
      </c>
      <c r="W141" s="59"/>
      <c r="X141" s="59"/>
      <c r="Y141" s="59" t="s">
        <v>106</v>
      </c>
      <c r="Z141" s="59">
        <v>6001490</v>
      </c>
      <c r="AA141" s="59">
        <v>64</v>
      </c>
      <c r="AB141" s="59" t="s">
        <v>537</v>
      </c>
      <c r="AC141" s="59">
        <v>1</v>
      </c>
      <c r="AD141" s="59"/>
      <c r="AE141" s="59"/>
      <c r="AF141" s="59"/>
      <c r="AG141" s="59"/>
      <c r="AH141" s="59" t="s">
        <v>530</v>
      </c>
      <c r="AI141" s="59">
        <v>25410679</v>
      </c>
      <c r="AJ141" s="59" t="s">
        <v>246</v>
      </c>
      <c r="AK141" s="59">
        <v>67778</v>
      </c>
      <c r="AL141" s="59" t="s">
        <v>217</v>
      </c>
      <c r="AM141" s="59">
        <v>74</v>
      </c>
      <c r="AN141" s="59" t="s">
        <v>531</v>
      </c>
      <c r="AO141" s="59"/>
      <c r="AP141" s="59" t="s">
        <v>532</v>
      </c>
      <c r="AQ141" s="59"/>
      <c r="AR141" s="59" t="s">
        <v>532</v>
      </c>
      <c r="AS141" s="59" t="s">
        <v>545</v>
      </c>
    </row>
    <row r="142" spans="3:45">
      <c r="C142" s="59">
        <v>4420100</v>
      </c>
      <c r="D142" s="59"/>
      <c r="E142" s="59">
        <v>95001</v>
      </c>
      <c r="F142" s="60">
        <v>45932</v>
      </c>
      <c r="G142" s="59" t="s">
        <v>524</v>
      </c>
      <c r="H142" s="59" t="s">
        <v>75</v>
      </c>
      <c r="I142" s="59" t="s">
        <v>525</v>
      </c>
      <c r="J142" s="59"/>
      <c r="K142" s="59"/>
      <c r="L142" s="59" t="s">
        <v>16</v>
      </c>
      <c r="M142" s="59" t="s">
        <v>526</v>
      </c>
      <c r="N142" s="59" t="s">
        <v>10</v>
      </c>
      <c r="O142" s="59" t="s">
        <v>24</v>
      </c>
      <c r="P142" s="59" t="s">
        <v>527</v>
      </c>
      <c r="Q142" s="59" t="s">
        <v>528</v>
      </c>
      <c r="R142" s="59" t="s">
        <v>31</v>
      </c>
      <c r="S142" s="59" t="s">
        <v>70</v>
      </c>
      <c r="T142" s="59"/>
      <c r="U142" s="59" t="s">
        <v>68</v>
      </c>
      <c r="V142" s="59">
        <v>1</v>
      </c>
      <c r="W142" s="59"/>
      <c r="X142" s="59"/>
      <c r="Y142" s="59" t="s">
        <v>106</v>
      </c>
      <c r="Z142" s="59">
        <v>6001490</v>
      </c>
      <c r="AA142" s="59">
        <v>64</v>
      </c>
      <c r="AB142" s="59" t="s">
        <v>537</v>
      </c>
      <c r="AC142" s="59">
        <v>1</v>
      </c>
      <c r="AD142" s="59"/>
      <c r="AE142" s="59"/>
      <c r="AF142" s="59"/>
      <c r="AG142" s="59"/>
      <c r="AH142" s="59" t="s">
        <v>530</v>
      </c>
      <c r="AI142" s="59">
        <v>25410680</v>
      </c>
      <c r="AJ142" s="59" t="s">
        <v>246</v>
      </c>
      <c r="AK142" s="59">
        <v>67778</v>
      </c>
      <c r="AL142" s="59" t="s">
        <v>217</v>
      </c>
      <c r="AM142" s="59">
        <v>72</v>
      </c>
      <c r="AN142" s="59" t="s">
        <v>531</v>
      </c>
      <c r="AO142" s="59"/>
      <c r="AP142" s="59" t="s">
        <v>532</v>
      </c>
      <c r="AQ142" s="59"/>
      <c r="AR142" s="59" t="s">
        <v>532</v>
      </c>
      <c r="AS142" s="59" t="s">
        <v>545</v>
      </c>
    </row>
    <row r="143" spans="3:45">
      <c r="C143" s="59">
        <v>4420100</v>
      </c>
      <c r="D143" s="59"/>
      <c r="E143" s="59">
        <v>95001</v>
      </c>
      <c r="F143" s="60">
        <v>45932</v>
      </c>
      <c r="G143" s="59" t="s">
        <v>524</v>
      </c>
      <c r="H143" s="59" t="s">
        <v>75</v>
      </c>
      <c r="I143" s="59" t="s">
        <v>525</v>
      </c>
      <c r="J143" s="59"/>
      <c r="K143" s="59"/>
      <c r="L143" s="59" t="s">
        <v>16</v>
      </c>
      <c r="M143" s="59" t="s">
        <v>526</v>
      </c>
      <c r="N143" s="59" t="s">
        <v>10</v>
      </c>
      <c r="O143" s="59" t="s">
        <v>24</v>
      </c>
      <c r="P143" s="59" t="s">
        <v>527</v>
      </c>
      <c r="Q143" s="59" t="s">
        <v>528</v>
      </c>
      <c r="R143" s="59" t="s">
        <v>31</v>
      </c>
      <c r="S143" s="59" t="s">
        <v>70</v>
      </c>
      <c r="T143" s="59"/>
      <c r="U143" s="59" t="s">
        <v>68</v>
      </c>
      <c r="V143" s="59">
        <v>1</v>
      </c>
      <c r="W143" s="59"/>
      <c r="X143" s="59"/>
      <c r="Y143" s="59" t="s">
        <v>106</v>
      </c>
      <c r="Z143" s="59">
        <v>6001490</v>
      </c>
      <c r="AA143" s="59">
        <v>64</v>
      </c>
      <c r="AB143" s="59" t="s">
        <v>537</v>
      </c>
      <c r="AC143" s="59">
        <v>1</v>
      </c>
      <c r="AD143" s="59"/>
      <c r="AE143" s="59"/>
      <c r="AF143" s="59"/>
      <c r="AG143" s="59"/>
      <c r="AH143" s="59" t="s">
        <v>530</v>
      </c>
      <c r="AI143" s="59">
        <v>25410681</v>
      </c>
      <c r="AJ143" s="59" t="s">
        <v>246</v>
      </c>
      <c r="AK143" s="59">
        <v>67778</v>
      </c>
      <c r="AL143" s="59" t="s">
        <v>217</v>
      </c>
      <c r="AM143" s="59">
        <v>82</v>
      </c>
      <c r="AN143" s="59" t="s">
        <v>531</v>
      </c>
      <c r="AO143" s="59"/>
      <c r="AP143" s="59" t="s">
        <v>532</v>
      </c>
      <c r="AQ143" s="59"/>
      <c r="AR143" s="59" t="s">
        <v>532</v>
      </c>
      <c r="AS143" s="59" t="s">
        <v>545</v>
      </c>
    </row>
    <row r="144" spans="3:45">
      <c r="C144" s="59">
        <v>4420100</v>
      </c>
      <c r="D144" s="59"/>
      <c r="E144" s="59">
        <v>95001</v>
      </c>
      <c r="F144" s="60">
        <v>45932</v>
      </c>
      <c r="G144" s="59" t="s">
        <v>524</v>
      </c>
      <c r="H144" s="59" t="s">
        <v>75</v>
      </c>
      <c r="I144" s="59" t="s">
        <v>525</v>
      </c>
      <c r="J144" s="59"/>
      <c r="K144" s="59"/>
      <c r="L144" s="59" t="s">
        <v>16</v>
      </c>
      <c r="M144" s="59" t="s">
        <v>526</v>
      </c>
      <c r="N144" s="59" t="s">
        <v>10</v>
      </c>
      <c r="O144" s="59" t="s">
        <v>24</v>
      </c>
      <c r="P144" s="59" t="s">
        <v>527</v>
      </c>
      <c r="Q144" s="59" t="s">
        <v>528</v>
      </c>
      <c r="R144" s="59" t="s">
        <v>31</v>
      </c>
      <c r="S144" s="59" t="s">
        <v>70</v>
      </c>
      <c r="T144" s="59"/>
      <c r="U144" s="59" t="s">
        <v>68</v>
      </c>
      <c r="V144" s="59">
        <v>1</v>
      </c>
      <c r="W144" s="59"/>
      <c r="X144" s="59"/>
      <c r="Y144" s="59" t="s">
        <v>106</v>
      </c>
      <c r="Z144" s="59">
        <v>6001490</v>
      </c>
      <c r="AA144" s="59">
        <v>64</v>
      </c>
      <c r="AB144" s="59" t="s">
        <v>537</v>
      </c>
      <c r="AC144" s="59">
        <v>1</v>
      </c>
      <c r="AD144" s="59"/>
      <c r="AE144" s="59"/>
      <c r="AF144" s="59"/>
      <c r="AG144" s="59"/>
      <c r="AH144" s="59" t="s">
        <v>530</v>
      </c>
      <c r="AI144" s="59">
        <v>25410682</v>
      </c>
      <c r="AJ144" s="59" t="s">
        <v>246</v>
      </c>
      <c r="AK144" s="59">
        <v>67778</v>
      </c>
      <c r="AL144" s="59" t="s">
        <v>217</v>
      </c>
      <c r="AM144" s="59">
        <v>82</v>
      </c>
      <c r="AN144" s="59" t="s">
        <v>531</v>
      </c>
      <c r="AO144" s="59"/>
      <c r="AP144" s="59" t="s">
        <v>532</v>
      </c>
      <c r="AQ144" s="59"/>
      <c r="AR144" s="59" t="s">
        <v>532</v>
      </c>
      <c r="AS144" s="59" t="s">
        <v>545</v>
      </c>
    </row>
    <row r="145" spans="3:45">
      <c r="C145" s="59">
        <v>4420100</v>
      </c>
      <c r="D145" s="59"/>
      <c r="E145" s="59">
        <v>95001</v>
      </c>
      <c r="F145" s="60">
        <v>45932</v>
      </c>
      <c r="G145" s="59" t="s">
        <v>524</v>
      </c>
      <c r="H145" s="59" t="s">
        <v>75</v>
      </c>
      <c r="I145" s="59" t="s">
        <v>525</v>
      </c>
      <c r="J145" s="59"/>
      <c r="K145" s="59"/>
      <c r="L145" s="59" t="s">
        <v>16</v>
      </c>
      <c r="M145" s="59" t="s">
        <v>526</v>
      </c>
      <c r="N145" s="59" t="s">
        <v>10</v>
      </c>
      <c r="O145" s="59" t="s">
        <v>24</v>
      </c>
      <c r="P145" s="59" t="s">
        <v>527</v>
      </c>
      <c r="Q145" s="59" t="s">
        <v>528</v>
      </c>
      <c r="R145" s="59" t="s">
        <v>31</v>
      </c>
      <c r="S145" s="59" t="s">
        <v>70</v>
      </c>
      <c r="T145" s="59"/>
      <c r="U145" s="59" t="s">
        <v>68</v>
      </c>
      <c r="V145" s="59">
        <v>1</v>
      </c>
      <c r="W145" s="59"/>
      <c r="X145" s="59"/>
      <c r="Y145" s="59" t="s">
        <v>106</v>
      </c>
      <c r="Z145" s="59">
        <v>6001490</v>
      </c>
      <c r="AA145" s="59">
        <v>64</v>
      </c>
      <c r="AB145" s="59" t="s">
        <v>537</v>
      </c>
      <c r="AC145" s="59">
        <v>1</v>
      </c>
      <c r="AD145" s="59"/>
      <c r="AE145" s="59"/>
      <c r="AF145" s="59"/>
      <c r="AG145" s="59"/>
      <c r="AH145" s="59" t="s">
        <v>530</v>
      </c>
      <c r="AI145" s="59">
        <v>25410683</v>
      </c>
      <c r="AJ145" s="59" t="s">
        <v>246</v>
      </c>
      <c r="AK145" s="59">
        <v>67778</v>
      </c>
      <c r="AL145" s="59" t="s">
        <v>217</v>
      </c>
      <c r="AM145" s="59">
        <v>71</v>
      </c>
      <c r="AN145" s="59" t="s">
        <v>531</v>
      </c>
      <c r="AO145" s="59"/>
      <c r="AP145" s="59" t="s">
        <v>532</v>
      </c>
      <c r="AQ145" s="59"/>
      <c r="AR145" s="59" t="s">
        <v>532</v>
      </c>
      <c r="AS145" s="59" t="s">
        <v>545</v>
      </c>
    </row>
    <row r="146" spans="3:45">
      <c r="C146" s="59">
        <v>4420100</v>
      </c>
      <c r="D146" s="59"/>
      <c r="E146" s="59">
        <v>95001</v>
      </c>
      <c r="F146" s="60">
        <v>45932</v>
      </c>
      <c r="G146" s="59" t="s">
        <v>524</v>
      </c>
      <c r="H146" s="59" t="s">
        <v>75</v>
      </c>
      <c r="I146" s="59" t="s">
        <v>525</v>
      </c>
      <c r="J146" s="59"/>
      <c r="K146" s="59"/>
      <c r="L146" s="59" t="s">
        <v>16</v>
      </c>
      <c r="M146" s="59" t="s">
        <v>526</v>
      </c>
      <c r="N146" s="59" t="s">
        <v>10</v>
      </c>
      <c r="O146" s="59" t="s">
        <v>24</v>
      </c>
      <c r="P146" s="59" t="s">
        <v>527</v>
      </c>
      <c r="Q146" s="59" t="s">
        <v>528</v>
      </c>
      <c r="R146" s="59" t="s">
        <v>31</v>
      </c>
      <c r="S146" s="59" t="s">
        <v>70</v>
      </c>
      <c r="T146" s="59"/>
      <c r="U146" s="59" t="s">
        <v>68</v>
      </c>
      <c r="V146" s="59">
        <v>1</v>
      </c>
      <c r="W146" s="59"/>
      <c r="X146" s="59"/>
      <c r="Y146" s="59" t="s">
        <v>106</v>
      </c>
      <c r="Z146" s="59">
        <v>6001490</v>
      </c>
      <c r="AA146" s="59">
        <v>64</v>
      </c>
      <c r="AB146" s="59" t="s">
        <v>537</v>
      </c>
      <c r="AC146" s="59">
        <v>1</v>
      </c>
      <c r="AD146" s="59"/>
      <c r="AE146" s="59"/>
      <c r="AF146" s="59"/>
      <c r="AG146" s="59"/>
      <c r="AH146" s="59" t="s">
        <v>530</v>
      </c>
      <c r="AI146" s="59">
        <v>25410684</v>
      </c>
      <c r="AJ146" s="59" t="s">
        <v>246</v>
      </c>
      <c r="AK146" s="59">
        <v>67778</v>
      </c>
      <c r="AL146" s="59" t="s">
        <v>217</v>
      </c>
      <c r="AM146" s="59">
        <v>81</v>
      </c>
      <c r="AN146" s="59" t="s">
        <v>531</v>
      </c>
      <c r="AO146" s="59"/>
      <c r="AP146" s="59" t="s">
        <v>532</v>
      </c>
      <c r="AQ146" s="59"/>
      <c r="AR146" s="59" t="s">
        <v>532</v>
      </c>
      <c r="AS146" s="59" t="s">
        <v>545</v>
      </c>
    </row>
    <row r="147" spans="3:45">
      <c r="C147" s="59">
        <v>4420100</v>
      </c>
      <c r="D147" s="59"/>
      <c r="E147" s="59">
        <v>95001</v>
      </c>
      <c r="F147" s="60">
        <v>45932</v>
      </c>
      <c r="G147" s="59" t="s">
        <v>524</v>
      </c>
      <c r="H147" s="59" t="s">
        <v>75</v>
      </c>
      <c r="I147" s="59" t="s">
        <v>525</v>
      </c>
      <c r="J147" s="59"/>
      <c r="K147" s="59"/>
      <c r="L147" s="59" t="s">
        <v>16</v>
      </c>
      <c r="M147" s="59" t="s">
        <v>526</v>
      </c>
      <c r="N147" s="59" t="s">
        <v>10</v>
      </c>
      <c r="O147" s="59" t="s">
        <v>24</v>
      </c>
      <c r="P147" s="59" t="s">
        <v>527</v>
      </c>
      <c r="Q147" s="59" t="s">
        <v>528</v>
      </c>
      <c r="R147" s="59" t="s">
        <v>31</v>
      </c>
      <c r="S147" s="59" t="s">
        <v>70</v>
      </c>
      <c r="T147" s="59"/>
      <c r="U147" s="59" t="s">
        <v>68</v>
      </c>
      <c r="V147" s="59">
        <v>1</v>
      </c>
      <c r="W147" s="59"/>
      <c r="X147" s="59"/>
      <c r="Y147" s="59" t="s">
        <v>106</v>
      </c>
      <c r="Z147" s="59">
        <v>6001490</v>
      </c>
      <c r="AA147" s="59">
        <v>64</v>
      </c>
      <c r="AB147" s="59" t="s">
        <v>537</v>
      </c>
      <c r="AC147" s="59">
        <v>1</v>
      </c>
      <c r="AD147" s="59"/>
      <c r="AE147" s="59"/>
      <c r="AF147" s="59"/>
      <c r="AG147" s="59"/>
      <c r="AH147" s="59" t="s">
        <v>530</v>
      </c>
      <c r="AI147" s="59">
        <v>25410685</v>
      </c>
      <c r="AJ147" s="59" t="s">
        <v>246</v>
      </c>
      <c r="AK147" s="59">
        <v>67778</v>
      </c>
      <c r="AL147" s="59" t="s">
        <v>217</v>
      </c>
      <c r="AM147" s="59">
        <v>73</v>
      </c>
      <c r="AN147" s="59" t="s">
        <v>531</v>
      </c>
      <c r="AO147" s="59"/>
      <c r="AP147" s="59" t="s">
        <v>532</v>
      </c>
      <c r="AQ147" s="59"/>
      <c r="AR147" s="59" t="s">
        <v>532</v>
      </c>
      <c r="AS147" s="59" t="s">
        <v>545</v>
      </c>
    </row>
    <row r="148" spans="3:45">
      <c r="C148" s="59">
        <v>4420100</v>
      </c>
      <c r="D148" s="59"/>
      <c r="E148" s="59">
        <v>95001</v>
      </c>
      <c r="F148" s="60">
        <v>45932</v>
      </c>
      <c r="G148" s="59" t="s">
        <v>524</v>
      </c>
      <c r="H148" s="59" t="s">
        <v>75</v>
      </c>
      <c r="I148" s="59" t="s">
        <v>525</v>
      </c>
      <c r="J148" s="59"/>
      <c r="K148" s="59"/>
      <c r="L148" s="59" t="s">
        <v>16</v>
      </c>
      <c r="M148" s="59" t="s">
        <v>526</v>
      </c>
      <c r="N148" s="59" t="s">
        <v>10</v>
      </c>
      <c r="O148" s="59" t="s">
        <v>24</v>
      </c>
      <c r="P148" s="59" t="s">
        <v>527</v>
      </c>
      <c r="Q148" s="59" t="s">
        <v>528</v>
      </c>
      <c r="R148" s="59" t="s">
        <v>31</v>
      </c>
      <c r="S148" s="59" t="s">
        <v>70</v>
      </c>
      <c r="T148" s="59"/>
      <c r="U148" s="59" t="s">
        <v>68</v>
      </c>
      <c r="V148" s="59">
        <v>1</v>
      </c>
      <c r="W148" s="59"/>
      <c r="X148" s="59"/>
      <c r="Y148" s="59" t="s">
        <v>106</v>
      </c>
      <c r="Z148" s="59">
        <v>6001490</v>
      </c>
      <c r="AA148" s="59">
        <v>64</v>
      </c>
      <c r="AB148" s="59" t="s">
        <v>537</v>
      </c>
      <c r="AC148" s="59">
        <v>1</v>
      </c>
      <c r="AD148" s="59"/>
      <c r="AE148" s="59"/>
      <c r="AF148" s="59"/>
      <c r="AG148" s="59"/>
      <c r="AH148" s="59" t="s">
        <v>530</v>
      </c>
      <c r="AI148" s="59">
        <v>25410686</v>
      </c>
      <c r="AJ148" s="59" t="s">
        <v>246</v>
      </c>
      <c r="AK148" s="59">
        <v>67778</v>
      </c>
      <c r="AL148" s="59" t="s">
        <v>217</v>
      </c>
      <c r="AM148" s="59">
        <v>73</v>
      </c>
      <c r="AN148" s="59" t="s">
        <v>531</v>
      </c>
      <c r="AO148" s="59"/>
      <c r="AP148" s="59" t="s">
        <v>532</v>
      </c>
      <c r="AQ148" s="59"/>
      <c r="AR148" s="59" t="s">
        <v>532</v>
      </c>
      <c r="AS148" s="59" t="s">
        <v>545</v>
      </c>
    </row>
    <row r="149" spans="3:45">
      <c r="C149" s="59">
        <v>4420100</v>
      </c>
      <c r="D149" s="59"/>
      <c r="E149" s="59">
        <v>95001</v>
      </c>
      <c r="F149" s="60">
        <v>45932</v>
      </c>
      <c r="G149" s="59" t="s">
        <v>524</v>
      </c>
      <c r="H149" s="59" t="s">
        <v>75</v>
      </c>
      <c r="I149" s="59" t="s">
        <v>525</v>
      </c>
      <c r="J149" s="59"/>
      <c r="K149" s="59"/>
      <c r="L149" s="59" t="s">
        <v>16</v>
      </c>
      <c r="M149" s="59" t="s">
        <v>526</v>
      </c>
      <c r="N149" s="59" t="s">
        <v>10</v>
      </c>
      <c r="O149" s="59" t="s">
        <v>24</v>
      </c>
      <c r="P149" s="59" t="s">
        <v>527</v>
      </c>
      <c r="Q149" s="59" t="s">
        <v>528</v>
      </c>
      <c r="R149" s="59" t="s">
        <v>31</v>
      </c>
      <c r="S149" s="59" t="s">
        <v>70</v>
      </c>
      <c r="T149" s="59"/>
      <c r="U149" s="59" t="s">
        <v>68</v>
      </c>
      <c r="V149" s="59">
        <v>1</v>
      </c>
      <c r="W149" s="59"/>
      <c r="X149" s="59"/>
      <c r="Y149" s="59" t="s">
        <v>106</v>
      </c>
      <c r="Z149" s="59">
        <v>6001490</v>
      </c>
      <c r="AA149" s="59">
        <v>64</v>
      </c>
      <c r="AB149" s="59" t="s">
        <v>537</v>
      </c>
      <c r="AC149" s="59">
        <v>1</v>
      </c>
      <c r="AD149" s="59"/>
      <c r="AE149" s="59"/>
      <c r="AF149" s="59"/>
      <c r="AG149" s="59"/>
      <c r="AH149" s="59" t="s">
        <v>530</v>
      </c>
      <c r="AI149" s="59">
        <v>25410687</v>
      </c>
      <c r="AJ149" s="59" t="s">
        <v>246</v>
      </c>
      <c r="AK149" s="59">
        <v>67778</v>
      </c>
      <c r="AL149" s="59" t="s">
        <v>217</v>
      </c>
      <c r="AM149" s="59">
        <v>77</v>
      </c>
      <c r="AN149" s="59" t="s">
        <v>531</v>
      </c>
      <c r="AO149" s="59"/>
      <c r="AP149" s="59" t="s">
        <v>532</v>
      </c>
      <c r="AQ149" s="59"/>
      <c r="AR149" s="59" t="s">
        <v>532</v>
      </c>
      <c r="AS149" s="59" t="s">
        <v>545</v>
      </c>
    </row>
    <row r="150" spans="3:45">
      <c r="C150" s="59">
        <v>4420100</v>
      </c>
      <c r="D150" s="59"/>
      <c r="E150" s="59">
        <v>95001</v>
      </c>
      <c r="F150" s="60">
        <v>45932</v>
      </c>
      <c r="G150" s="59" t="s">
        <v>524</v>
      </c>
      <c r="H150" s="59" t="s">
        <v>75</v>
      </c>
      <c r="I150" s="59" t="s">
        <v>525</v>
      </c>
      <c r="J150" s="59"/>
      <c r="K150" s="59"/>
      <c r="L150" s="59" t="s">
        <v>16</v>
      </c>
      <c r="M150" s="59" t="s">
        <v>526</v>
      </c>
      <c r="N150" s="59" t="s">
        <v>10</v>
      </c>
      <c r="O150" s="59" t="s">
        <v>24</v>
      </c>
      <c r="P150" s="59" t="s">
        <v>527</v>
      </c>
      <c r="Q150" s="59" t="s">
        <v>528</v>
      </c>
      <c r="R150" s="59" t="s">
        <v>31</v>
      </c>
      <c r="S150" s="59" t="s">
        <v>70</v>
      </c>
      <c r="T150" s="59"/>
      <c r="U150" s="59" t="s">
        <v>68</v>
      </c>
      <c r="V150" s="59">
        <v>1</v>
      </c>
      <c r="W150" s="59"/>
      <c r="X150" s="59"/>
      <c r="Y150" s="59" t="s">
        <v>106</v>
      </c>
      <c r="Z150" s="59">
        <v>6001490</v>
      </c>
      <c r="AA150" s="59">
        <v>64</v>
      </c>
      <c r="AB150" s="59" t="s">
        <v>537</v>
      </c>
      <c r="AC150" s="59">
        <v>1</v>
      </c>
      <c r="AD150" s="59"/>
      <c r="AE150" s="59"/>
      <c r="AF150" s="59"/>
      <c r="AG150" s="59"/>
      <c r="AH150" s="59" t="s">
        <v>530</v>
      </c>
      <c r="AI150" s="59">
        <v>25410688</v>
      </c>
      <c r="AJ150" s="59" t="s">
        <v>246</v>
      </c>
      <c r="AK150" s="59">
        <v>67778</v>
      </c>
      <c r="AL150" s="59" t="s">
        <v>217</v>
      </c>
      <c r="AM150" s="59">
        <v>71</v>
      </c>
      <c r="AN150" s="59" t="s">
        <v>531</v>
      </c>
      <c r="AO150" s="59"/>
      <c r="AP150" s="59" t="s">
        <v>532</v>
      </c>
      <c r="AQ150" s="59"/>
      <c r="AR150" s="59" t="s">
        <v>532</v>
      </c>
      <c r="AS150" s="59" t="s">
        <v>545</v>
      </c>
    </row>
    <row r="151" spans="3:45">
      <c r="C151" s="59">
        <v>4420100</v>
      </c>
      <c r="D151" s="59"/>
      <c r="E151" s="59">
        <v>95001</v>
      </c>
      <c r="F151" s="60">
        <v>45932</v>
      </c>
      <c r="G151" s="59" t="s">
        <v>524</v>
      </c>
      <c r="H151" s="59" t="s">
        <v>75</v>
      </c>
      <c r="I151" s="59" t="s">
        <v>525</v>
      </c>
      <c r="J151" s="59"/>
      <c r="K151" s="59"/>
      <c r="L151" s="59" t="s">
        <v>16</v>
      </c>
      <c r="M151" s="59" t="s">
        <v>526</v>
      </c>
      <c r="N151" s="59" t="s">
        <v>10</v>
      </c>
      <c r="O151" s="59" t="s">
        <v>24</v>
      </c>
      <c r="P151" s="59" t="s">
        <v>527</v>
      </c>
      <c r="Q151" s="59" t="s">
        <v>528</v>
      </c>
      <c r="R151" s="59" t="s">
        <v>31</v>
      </c>
      <c r="S151" s="59" t="s">
        <v>70</v>
      </c>
      <c r="T151" s="59"/>
      <c r="U151" s="59" t="s">
        <v>68</v>
      </c>
      <c r="V151" s="59">
        <v>1</v>
      </c>
      <c r="W151" s="59"/>
      <c r="X151" s="59"/>
      <c r="Y151" s="59" t="s">
        <v>106</v>
      </c>
      <c r="Z151" s="59">
        <v>6001490</v>
      </c>
      <c r="AA151" s="59">
        <v>64</v>
      </c>
      <c r="AB151" s="59" t="s">
        <v>537</v>
      </c>
      <c r="AC151" s="59">
        <v>1</v>
      </c>
      <c r="AD151" s="59"/>
      <c r="AE151" s="59"/>
      <c r="AF151" s="59"/>
      <c r="AG151" s="59"/>
      <c r="AH151" s="59" t="s">
        <v>530</v>
      </c>
      <c r="AI151" s="59">
        <v>25410689</v>
      </c>
      <c r="AJ151" s="59" t="s">
        <v>246</v>
      </c>
      <c r="AK151" s="59">
        <v>67778</v>
      </c>
      <c r="AL151" s="59" t="s">
        <v>217</v>
      </c>
      <c r="AM151" s="59">
        <v>72</v>
      </c>
      <c r="AN151" s="59" t="s">
        <v>531</v>
      </c>
      <c r="AO151" s="59"/>
      <c r="AP151" s="59" t="s">
        <v>532</v>
      </c>
      <c r="AQ151" s="59"/>
      <c r="AR151" s="59" t="s">
        <v>532</v>
      </c>
      <c r="AS151" s="59" t="s">
        <v>545</v>
      </c>
    </row>
    <row r="152" spans="3:45">
      <c r="C152" s="59">
        <v>4420100</v>
      </c>
      <c r="D152" s="59"/>
      <c r="E152" s="59">
        <v>95001</v>
      </c>
      <c r="F152" s="60">
        <v>45932</v>
      </c>
      <c r="G152" s="59" t="s">
        <v>524</v>
      </c>
      <c r="H152" s="59" t="s">
        <v>75</v>
      </c>
      <c r="I152" s="59" t="s">
        <v>525</v>
      </c>
      <c r="J152" s="59"/>
      <c r="K152" s="59"/>
      <c r="L152" s="59" t="s">
        <v>16</v>
      </c>
      <c r="M152" s="59" t="s">
        <v>526</v>
      </c>
      <c r="N152" s="59" t="s">
        <v>10</v>
      </c>
      <c r="O152" s="59" t="s">
        <v>24</v>
      </c>
      <c r="P152" s="59" t="s">
        <v>527</v>
      </c>
      <c r="Q152" s="59" t="s">
        <v>528</v>
      </c>
      <c r="R152" s="59" t="s">
        <v>31</v>
      </c>
      <c r="S152" s="59" t="s">
        <v>70</v>
      </c>
      <c r="T152" s="59"/>
      <c r="U152" s="59" t="s">
        <v>68</v>
      </c>
      <c r="V152" s="59">
        <v>1</v>
      </c>
      <c r="W152" s="59"/>
      <c r="X152" s="59"/>
      <c r="Y152" s="59" t="s">
        <v>106</v>
      </c>
      <c r="Z152" s="59">
        <v>6001490</v>
      </c>
      <c r="AA152" s="59">
        <v>64</v>
      </c>
      <c r="AB152" s="59" t="s">
        <v>537</v>
      </c>
      <c r="AC152" s="59">
        <v>1</v>
      </c>
      <c r="AD152" s="59"/>
      <c r="AE152" s="59"/>
      <c r="AF152" s="59"/>
      <c r="AG152" s="59"/>
      <c r="AH152" s="59" t="s">
        <v>530</v>
      </c>
      <c r="AI152" s="59">
        <v>25410690</v>
      </c>
      <c r="AJ152" s="59" t="s">
        <v>246</v>
      </c>
      <c r="AK152" s="59">
        <v>67778</v>
      </c>
      <c r="AL152" s="59" t="s">
        <v>217</v>
      </c>
      <c r="AM152" s="59">
        <v>81</v>
      </c>
      <c r="AN152" s="59" t="s">
        <v>531</v>
      </c>
      <c r="AO152" s="59"/>
      <c r="AP152" s="59" t="s">
        <v>532</v>
      </c>
      <c r="AQ152" s="59"/>
      <c r="AR152" s="59" t="s">
        <v>532</v>
      </c>
      <c r="AS152" s="59" t="s">
        <v>545</v>
      </c>
    </row>
    <row r="153" spans="3:45">
      <c r="C153" s="59">
        <v>4420100</v>
      </c>
      <c r="D153" s="59"/>
      <c r="E153" s="59">
        <v>95001</v>
      </c>
      <c r="F153" s="60">
        <v>45932</v>
      </c>
      <c r="G153" s="59" t="s">
        <v>524</v>
      </c>
      <c r="H153" s="59" t="s">
        <v>75</v>
      </c>
      <c r="I153" s="59" t="s">
        <v>525</v>
      </c>
      <c r="J153" s="59"/>
      <c r="K153" s="59"/>
      <c r="L153" s="59" t="s">
        <v>16</v>
      </c>
      <c r="M153" s="59" t="s">
        <v>526</v>
      </c>
      <c r="N153" s="59" t="s">
        <v>10</v>
      </c>
      <c r="O153" s="59" t="s">
        <v>24</v>
      </c>
      <c r="P153" s="59" t="s">
        <v>527</v>
      </c>
      <c r="Q153" s="59" t="s">
        <v>528</v>
      </c>
      <c r="R153" s="59" t="s">
        <v>31</v>
      </c>
      <c r="S153" s="59" t="s">
        <v>70</v>
      </c>
      <c r="T153" s="59"/>
      <c r="U153" s="59" t="s">
        <v>68</v>
      </c>
      <c r="V153" s="59">
        <v>1</v>
      </c>
      <c r="W153" s="59"/>
      <c r="X153" s="59"/>
      <c r="Y153" s="59" t="s">
        <v>106</v>
      </c>
      <c r="Z153" s="59">
        <v>6001490</v>
      </c>
      <c r="AA153" s="59">
        <v>64</v>
      </c>
      <c r="AB153" s="59" t="s">
        <v>537</v>
      </c>
      <c r="AC153" s="59">
        <v>1</v>
      </c>
      <c r="AD153" s="59"/>
      <c r="AE153" s="59"/>
      <c r="AF153" s="59"/>
      <c r="AG153" s="59"/>
      <c r="AH153" s="59" t="s">
        <v>530</v>
      </c>
      <c r="AI153" s="59">
        <v>25410691</v>
      </c>
      <c r="AJ153" s="59" t="s">
        <v>246</v>
      </c>
      <c r="AK153" s="59">
        <v>67778</v>
      </c>
      <c r="AL153" s="59" t="s">
        <v>217</v>
      </c>
      <c r="AM153" s="59">
        <v>82</v>
      </c>
      <c r="AN153" s="59" t="s">
        <v>531</v>
      </c>
      <c r="AO153" s="59"/>
      <c r="AP153" s="59" t="s">
        <v>532</v>
      </c>
      <c r="AQ153" s="59"/>
      <c r="AR153" s="59" t="s">
        <v>532</v>
      </c>
      <c r="AS153" s="59" t="s">
        <v>545</v>
      </c>
    </row>
    <row r="154" spans="3:45">
      <c r="C154" s="59">
        <v>4420100</v>
      </c>
      <c r="D154" s="59"/>
      <c r="E154" s="59">
        <v>95001</v>
      </c>
      <c r="F154" s="60">
        <v>45932</v>
      </c>
      <c r="G154" s="59" t="s">
        <v>524</v>
      </c>
      <c r="H154" s="59" t="s">
        <v>75</v>
      </c>
      <c r="I154" s="59" t="s">
        <v>525</v>
      </c>
      <c r="J154" s="59"/>
      <c r="K154" s="59"/>
      <c r="L154" s="59" t="s">
        <v>16</v>
      </c>
      <c r="M154" s="59" t="s">
        <v>526</v>
      </c>
      <c r="N154" s="59" t="s">
        <v>10</v>
      </c>
      <c r="O154" s="59" t="s">
        <v>24</v>
      </c>
      <c r="P154" s="59" t="s">
        <v>527</v>
      </c>
      <c r="Q154" s="59" t="s">
        <v>528</v>
      </c>
      <c r="R154" s="59" t="s">
        <v>31</v>
      </c>
      <c r="S154" s="59" t="s">
        <v>70</v>
      </c>
      <c r="T154" s="59"/>
      <c r="U154" s="59" t="s">
        <v>68</v>
      </c>
      <c r="V154" s="59">
        <v>1</v>
      </c>
      <c r="W154" s="59"/>
      <c r="X154" s="59"/>
      <c r="Y154" s="59" t="s">
        <v>106</v>
      </c>
      <c r="Z154" s="59">
        <v>6001490</v>
      </c>
      <c r="AA154" s="59">
        <v>64</v>
      </c>
      <c r="AB154" s="59" t="s">
        <v>537</v>
      </c>
      <c r="AC154" s="59">
        <v>1</v>
      </c>
      <c r="AD154" s="59"/>
      <c r="AE154" s="59"/>
      <c r="AF154" s="59"/>
      <c r="AG154" s="59"/>
      <c r="AH154" s="59" t="s">
        <v>530</v>
      </c>
      <c r="AI154" s="59">
        <v>25410692</v>
      </c>
      <c r="AJ154" s="59" t="s">
        <v>246</v>
      </c>
      <c r="AK154" s="59">
        <v>67778</v>
      </c>
      <c r="AL154" s="59" t="s">
        <v>217</v>
      </c>
      <c r="AM154" s="59">
        <v>69</v>
      </c>
      <c r="AN154" s="59" t="s">
        <v>531</v>
      </c>
      <c r="AO154" s="59"/>
      <c r="AP154" s="59" t="s">
        <v>532</v>
      </c>
      <c r="AQ154" s="59"/>
      <c r="AR154" s="59" t="s">
        <v>532</v>
      </c>
      <c r="AS154" s="59" t="s">
        <v>545</v>
      </c>
    </row>
    <row r="155" spans="3:45">
      <c r="C155" s="59">
        <v>4420100</v>
      </c>
      <c r="D155" s="59"/>
      <c r="E155" s="59">
        <v>95001</v>
      </c>
      <c r="F155" s="60">
        <v>45932</v>
      </c>
      <c r="G155" s="59" t="s">
        <v>524</v>
      </c>
      <c r="H155" s="59" t="s">
        <v>75</v>
      </c>
      <c r="I155" s="59" t="s">
        <v>525</v>
      </c>
      <c r="J155" s="59"/>
      <c r="K155" s="59"/>
      <c r="L155" s="59" t="s">
        <v>16</v>
      </c>
      <c r="M155" s="59" t="s">
        <v>526</v>
      </c>
      <c r="N155" s="59" t="s">
        <v>10</v>
      </c>
      <c r="O155" s="59" t="s">
        <v>24</v>
      </c>
      <c r="P155" s="59" t="s">
        <v>527</v>
      </c>
      <c r="Q155" s="59" t="s">
        <v>528</v>
      </c>
      <c r="R155" s="59" t="s">
        <v>31</v>
      </c>
      <c r="S155" s="59" t="s">
        <v>70</v>
      </c>
      <c r="T155" s="59"/>
      <c r="U155" s="59" t="s">
        <v>68</v>
      </c>
      <c r="V155" s="59">
        <v>1</v>
      </c>
      <c r="W155" s="59"/>
      <c r="X155" s="59"/>
      <c r="Y155" s="59" t="s">
        <v>106</v>
      </c>
      <c r="Z155" s="59">
        <v>6001490</v>
      </c>
      <c r="AA155" s="59">
        <v>64</v>
      </c>
      <c r="AB155" s="59" t="s">
        <v>537</v>
      </c>
      <c r="AC155" s="59">
        <v>1</v>
      </c>
      <c r="AD155" s="59"/>
      <c r="AE155" s="59"/>
      <c r="AF155" s="59"/>
      <c r="AG155" s="59"/>
      <c r="AH155" s="59" t="s">
        <v>530</v>
      </c>
      <c r="AI155" s="59">
        <v>25410693</v>
      </c>
      <c r="AJ155" s="59" t="s">
        <v>246</v>
      </c>
      <c r="AK155" s="59">
        <v>67778</v>
      </c>
      <c r="AL155" s="59" t="s">
        <v>217</v>
      </c>
      <c r="AM155" s="59">
        <v>68</v>
      </c>
      <c r="AN155" s="59" t="s">
        <v>531</v>
      </c>
      <c r="AO155" s="59"/>
      <c r="AP155" s="59" t="s">
        <v>532</v>
      </c>
      <c r="AQ155" s="59"/>
      <c r="AR155" s="59" t="s">
        <v>532</v>
      </c>
      <c r="AS155" s="59" t="s">
        <v>545</v>
      </c>
    </row>
    <row r="156" spans="3:45">
      <c r="C156" s="59">
        <v>4420100</v>
      </c>
      <c r="D156" s="59"/>
      <c r="E156" s="59">
        <v>95001</v>
      </c>
      <c r="F156" s="60">
        <v>45932</v>
      </c>
      <c r="G156" s="59" t="s">
        <v>524</v>
      </c>
      <c r="H156" s="59" t="s">
        <v>75</v>
      </c>
      <c r="I156" s="59" t="s">
        <v>525</v>
      </c>
      <c r="J156" s="59"/>
      <c r="K156" s="59"/>
      <c r="L156" s="59" t="s">
        <v>16</v>
      </c>
      <c r="M156" s="59" t="s">
        <v>526</v>
      </c>
      <c r="N156" s="59" t="s">
        <v>10</v>
      </c>
      <c r="O156" s="59" t="s">
        <v>24</v>
      </c>
      <c r="P156" s="59" t="s">
        <v>527</v>
      </c>
      <c r="Q156" s="59" t="s">
        <v>528</v>
      </c>
      <c r="R156" s="59" t="s">
        <v>31</v>
      </c>
      <c r="S156" s="59" t="s">
        <v>70</v>
      </c>
      <c r="T156" s="59"/>
      <c r="U156" s="59" t="s">
        <v>68</v>
      </c>
      <c r="V156" s="59">
        <v>1</v>
      </c>
      <c r="W156" s="59"/>
      <c r="X156" s="59"/>
      <c r="Y156" s="59" t="s">
        <v>106</v>
      </c>
      <c r="Z156" s="59">
        <v>6001491</v>
      </c>
      <c r="AA156" s="59">
        <v>65</v>
      </c>
      <c r="AB156" s="59" t="s">
        <v>537</v>
      </c>
      <c r="AC156" s="59">
        <v>1</v>
      </c>
      <c r="AD156" s="59">
        <v>10</v>
      </c>
      <c r="AE156" s="59">
        <v>127</v>
      </c>
      <c r="AF156" s="59"/>
      <c r="AG156" s="59"/>
      <c r="AH156" s="59" t="s">
        <v>530</v>
      </c>
      <c r="AI156" s="59">
        <v>25410694</v>
      </c>
      <c r="AJ156" s="59" t="s">
        <v>242</v>
      </c>
      <c r="AK156" s="59">
        <v>69182</v>
      </c>
      <c r="AL156" s="59" t="s">
        <v>536</v>
      </c>
      <c r="AM156" s="59">
        <v>102</v>
      </c>
      <c r="AN156" s="59" t="s">
        <v>531</v>
      </c>
      <c r="AO156" s="59"/>
      <c r="AP156" s="59" t="s">
        <v>532</v>
      </c>
      <c r="AQ156" s="59"/>
      <c r="AR156" s="59" t="s">
        <v>532</v>
      </c>
      <c r="AS156" s="59" t="s">
        <v>545</v>
      </c>
    </row>
    <row r="157" spans="3:45">
      <c r="C157" s="59">
        <v>4420100</v>
      </c>
      <c r="D157" s="59"/>
      <c r="E157" s="59">
        <v>95001</v>
      </c>
      <c r="F157" s="60">
        <v>45932</v>
      </c>
      <c r="G157" s="59" t="s">
        <v>524</v>
      </c>
      <c r="H157" s="59" t="s">
        <v>75</v>
      </c>
      <c r="I157" s="59" t="s">
        <v>525</v>
      </c>
      <c r="J157" s="59"/>
      <c r="K157" s="59"/>
      <c r="L157" s="59" t="s">
        <v>16</v>
      </c>
      <c r="M157" s="59" t="s">
        <v>526</v>
      </c>
      <c r="N157" s="59" t="s">
        <v>10</v>
      </c>
      <c r="O157" s="59" t="s">
        <v>24</v>
      </c>
      <c r="P157" s="59" t="s">
        <v>527</v>
      </c>
      <c r="Q157" s="59" t="s">
        <v>528</v>
      </c>
      <c r="R157" s="59" t="s">
        <v>31</v>
      </c>
      <c r="S157" s="59" t="s">
        <v>70</v>
      </c>
      <c r="T157" s="59"/>
      <c r="U157" s="59" t="s">
        <v>68</v>
      </c>
      <c r="V157" s="59">
        <v>1</v>
      </c>
      <c r="W157" s="59"/>
      <c r="X157" s="59"/>
      <c r="Y157" s="59" t="s">
        <v>106</v>
      </c>
      <c r="Z157" s="59">
        <v>6001491</v>
      </c>
      <c r="AA157" s="59">
        <v>65</v>
      </c>
      <c r="AB157" s="59" t="s">
        <v>537</v>
      </c>
      <c r="AC157" s="59">
        <v>1</v>
      </c>
      <c r="AD157" s="59"/>
      <c r="AE157" s="59"/>
      <c r="AF157" s="59"/>
      <c r="AG157" s="59"/>
      <c r="AH157" s="59" t="s">
        <v>530</v>
      </c>
      <c r="AI157" s="59">
        <v>25410695</v>
      </c>
      <c r="AJ157" s="59" t="s">
        <v>242</v>
      </c>
      <c r="AK157" s="59">
        <v>69182</v>
      </c>
      <c r="AL157" s="59" t="s">
        <v>536</v>
      </c>
      <c r="AM157" s="59">
        <v>98</v>
      </c>
      <c r="AN157" s="59" t="s">
        <v>531</v>
      </c>
      <c r="AO157" s="59"/>
      <c r="AP157" s="59" t="s">
        <v>532</v>
      </c>
      <c r="AQ157" s="59"/>
      <c r="AR157" s="59" t="s">
        <v>532</v>
      </c>
      <c r="AS157" s="59" t="s">
        <v>545</v>
      </c>
    </row>
    <row r="158" spans="3:45">
      <c r="C158" s="59">
        <v>4420100</v>
      </c>
      <c r="D158" s="59"/>
      <c r="E158" s="59">
        <v>95001</v>
      </c>
      <c r="F158" s="60">
        <v>45932</v>
      </c>
      <c r="G158" s="59" t="s">
        <v>524</v>
      </c>
      <c r="H158" s="59" t="s">
        <v>75</v>
      </c>
      <c r="I158" s="59" t="s">
        <v>525</v>
      </c>
      <c r="J158" s="59"/>
      <c r="K158" s="59"/>
      <c r="L158" s="59" t="s">
        <v>16</v>
      </c>
      <c r="M158" s="59" t="s">
        <v>526</v>
      </c>
      <c r="N158" s="59" t="s">
        <v>10</v>
      </c>
      <c r="O158" s="59" t="s">
        <v>24</v>
      </c>
      <c r="P158" s="59" t="s">
        <v>527</v>
      </c>
      <c r="Q158" s="59" t="s">
        <v>528</v>
      </c>
      <c r="R158" s="59" t="s">
        <v>31</v>
      </c>
      <c r="S158" s="59" t="s">
        <v>70</v>
      </c>
      <c r="T158" s="59"/>
      <c r="U158" s="59" t="s">
        <v>68</v>
      </c>
      <c r="V158" s="59">
        <v>1</v>
      </c>
      <c r="W158" s="59"/>
      <c r="X158" s="59"/>
      <c r="Y158" s="59" t="s">
        <v>106</v>
      </c>
      <c r="Z158" s="59">
        <v>6001491</v>
      </c>
      <c r="AA158" s="59">
        <v>65</v>
      </c>
      <c r="AB158" s="59" t="s">
        <v>537</v>
      </c>
      <c r="AC158" s="59">
        <v>1</v>
      </c>
      <c r="AD158" s="59"/>
      <c r="AE158" s="59"/>
      <c r="AF158" s="59"/>
      <c r="AG158" s="59"/>
      <c r="AH158" s="59" t="s">
        <v>530</v>
      </c>
      <c r="AI158" s="59">
        <v>25410696</v>
      </c>
      <c r="AJ158" s="59" t="s">
        <v>242</v>
      </c>
      <c r="AK158" s="59">
        <v>69182</v>
      </c>
      <c r="AL158" s="59" t="s">
        <v>536</v>
      </c>
      <c r="AM158" s="59">
        <v>95</v>
      </c>
      <c r="AN158" s="59" t="s">
        <v>531</v>
      </c>
      <c r="AO158" s="59"/>
      <c r="AP158" s="59" t="s">
        <v>532</v>
      </c>
      <c r="AQ158" s="59"/>
      <c r="AR158" s="59" t="s">
        <v>532</v>
      </c>
      <c r="AS158" s="59" t="s">
        <v>545</v>
      </c>
    </row>
    <row r="159" spans="3:45">
      <c r="C159" s="59">
        <v>4420100</v>
      </c>
      <c r="D159" s="59"/>
      <c r="E159" s="59">
        <v>95001</v>
      </c>
      <c r="F159" s="60">
        <v>45932</v>
      </c>
      <c r="G159" s="59" t="s">
        <v>524</v>
      </c>
      <c r="H159" s="59" t="s">
        <v>75</v>
      </c>
      <c r="I159" s="59" t="s">
        <v>525</v>
      </c>
      <c r="J159" s="59"/>
      <c r="K159" s="59"/>
      <c r="L159" s="59" t="s">
        <v>16</v>
      </c>
      <c r="M159" s="59" t="s">
        <v>526</v>
      </c>
      <c r="N159" s="59" t="s">
        <v>10</v>
      </c>
      <c r="O159" s="59" t="s">
        <v>24</v>
      </c>
      <c r="P159" s="59" t="s">
        <v>527</v>
      </c>
      <c r="Q159" s="59" t="s">
        <v>528</v>
      </c>
      <c r="R159" s="59" t="s">
        <v>31</v>
      </c>
      <c r="S159" s="59" t="s">
        <v>70</v>
      </c>
      <c r="T159" s="59"/>
      <c r="U159" s="59" t="s">
        <v>68</v>
      </c>
      <c r="V159" s="59">
        <v>1</v>
      </c>
      <c r="W159" s="59"/>
      <c r="X159" s="59"/>
      <c r="Y159" s="59" t="s">
        <v>106</v>
      </c>
      <c r="Z159" s="59">
        <v>6001491</v>
      </c>
      <c r="AA159" s="59">
        <v>65</v>
      </c>
      <c r="AB159" s="59" t="s">
        <v>537</v>
      </c>
      <c r="AC159" s="59">
        <v>1</v>
      </c>
      <c r="AD159" s="59"/>
      <c r="AE159" s="59"/>
      <c r="AF159" s="59"/>
      <c r="AG159" s="59"/>
      <c r="AH159" s="59" t="s">
        <v>530</v>
      </c>
      <c r="AI159" s="59">
        <v>25410697</v>
      </c>
      <c r="AJ159" s="59" t="s">
        <v>242</v>
      </c>
      <c r="AK159" s="59">
        <v>69182</v>
      </c>
      <c r="AL159" s="59" t="s">
        <v>536</v>
      </c>
      <c r="AM159" s="59">
        <v>100</v>
      </c>
      <c r="AN159" s="59" t="s">
        <v>531</v>
      </c>
      <c r="AO159" s="59"/>
      <c r="AP159" s="59" t="s">
        <v>532</v>
      </c>
      <c r="AQ159" s="59"/>
      <c r="AR159" s="59" t="s">
        <v>532</v>
      </c>
      <c r="AS159" s="59" t="s">
        <v>545</v>
      </c>
    </row>
    <row r="160" spans="3:45">
      <c r="C160" s="59">
        <v>4420100</v>
      </c>
      <c r="D160" s="59"/>
      <c r="E160" s="59">
        <v>95001</v>
      </c>
      <c r="F160" s="60">
        <v>45932</v>
      </c>
      <c r="G160" s="59" t="s">
        <v>524</v>
      </c>
      <c r="H160" s="59" t="s">
        <v>75</v>
      </c>
      <c r="I160" s="59" t="s">
        <v>525</v>
      </c>
      <c r="J160" s="59"/>
      <c r="K160" s="59"/>
      <c r="L160" s="59" t="s">
        <v>16</v>
      </c>
      <c r="M160" s="59" t="s">
        <v>526</v>
      </c>
      <c r="N160" s="59" t="s">
        <v>10</v>
      </c>
      <c r="O160" s="59" t="s">
        <v>24</v>
      </c>
      <c r="P160" s="59" t="s">
        <v>527</v>
      </c>
      <c r="Q160" s="59" t="s">
        <v>528</v>
      </c>
      <c r="R160" s="59" t="s">
        <v>31</v>
      </c>
      <c r="S160" s="59" t="s">
        <v>70</v>
      </c>
      <c r="T160" s="59"/>
      <c r="U160" s="59" t="s">
        <v>68</v>
      </c>
      <c r="V160" s="59">
        <v>1</v>
      </c>
      <c r="W160" s="59"/>
      <c r="X160" s="59"/>
      <c r="Y160" s="59" t="s">
        <v>106</v>
      </c>
      <c r="Z160" s="59">
        <v>6001491</v>
      </c>
      <c r="AA160" s="59">
        <v>65</v>
      </c>
      <c r="AB160" s="59" t="s">
        <v>537</v>
      </c>
      <c r="AC160" s="59">
        <v>1</v>
      </c>
      <c r="AD160" s="59"/>
      <c r="AE160" s="59"/>
      <c r="AF160" s="59"/>
      <c r="AG160" s="59"/>
      <c r="AH160" s="59" t="s">
        <v>530</v>
      </c>
      <c r="AI160" s="59">
        <v>25410698</v>
      </c>
      <c r="AJ160" s="59" t="s">
        <v>242</v>
      </c>
      <c r="AK160" s="59">
        <v>69182</v>
      </c>
      <c r="AL160" s="59" t="s">
        <v>536</v>
      </c>
      <c r="AM160" s="59">
        <v>106</v>
      </c>
      <c r="AN160" s="59" t="s">
        <v>531</v>
      </c>
      <c r="AO160" s="59"/>
      <c r="AP160" s="59" t="s">
        <v>532</v>
      </c>
      <c r="AQ160" s="59"/>
      <c r="AR160" s="59" t="s">
        <v>532</v>
      </c>
      <c r="AS160" s="59" t="s">
        <v>545</v>
      </c>
    </row>
    <row r="161" spans="3:45">
      <c r="C161" s="59">
        <v>4420100</v>
      </c>
      <c r="D161" s="59"/>
      <c r="E161" s="59">
        <v>95001</v>
      </c>
      <c r="F161" s="60">
        <v>45932</v>
      </c>
      <c r="G161" s="59" t="s">
        <v>524</v>
      </c>
      <c r="H161" s="59" t="s">
        <v>75</v>
      </c>
      <c r="I161" s="59" t="s">
        <v>525</v>
      </c>
      <c r="J161" s="59"/>
      <c r="K161" s="59"/>
      <c r="L161" s="59" t="s">
        <v>16</v>
      </c>
      <c r="M161" s="59" t="s">
        <v>526</v>
      </c>
      <c r="N161" s="59" t="s">
        <v>10</v>
      </c>
      <c r="O161" s="59" t="s">
        <v>24</v>
      </c>
      <c r="P161" s="59" t="s">
        <v>527</v>
      </c>
      <c r="Q161" s="59" t="s">
        <v>528</v>
      </c>
      <c r="R161" s="59" t="s">
        <v>31</v>
      </c>
      <c r="S161" s="59" t="s">
        <v>70</v>
      </c>
      <c r="T161" s="59"/>
      <c r="U161" s="59" t="s">
        <v>68</v>
      </c>
      <c r="V161" s="59">
        <v>1</v>
      </c>
      <c r="W161" s="59"/>
      <c r="X161" s="59"/>
      <c r="Y161" s="59" t="s">
        <v>106</v>
      </c>
      <c r="Z161" s="59">
        <v>6001491</v>
      </c>
      <c r="AA161" s="59">
        <v>65</v>
      </c>
      <c r="AB161" s="59" t="s">
        <v>537</v>
      </c>
      <c r="AC161" s="59">
        <v>1</v>
      </c>
      <c r="AD161" s="59"/>
      <c r="AE161" s="59"/>
      <c r="AF161" s="59"/>
      <c r="AG161" s="59"/>
      <c r="AH161" s="59" t="s">
        <v>530</v>
      </c>
      <c r="AI161" s="59">
        <v>25410699</v>
      </c>
      <c r="AJ161" s="59" t="s">
        <v>242</v>
      </c>
      <c r="AK161" s="59">
        <v>69182</v>
      </c>
      <c r="AL161" s="59" t="s">
        <v>536</v>
      </c>
      <c r="AM161" s="59">
        <v>100</v>
      </c>
      <c r="AN161" s="59" t="s">
        <v>531</v>
      </c>
      <c r="AO161" s="59"/>
      <c r="AP161" s="59" t="s">
        <v>532</v>
      </c>
      <c r="AQ161" s="59"/>
      <c r="AR161" s="59" t="s">
        <v>532</v>
      </c>
      <c r="AS161" s="59" t="s">
        <v>545</v>
      </c>
    </row>
    <row r="162" spans="3:45">
      <c r="C162" s="59">
        <v>4420100</v>
      </c>
      <c r="D162" s="59"/>
      <c r="E162" s="59">
        <v>95001</v>
      </c>
      <c r="F162" s="60">
        <v>45932</v>
      </c>
      <c r="G162" s="59" t="s">
        <v>524</v>
      </c>
      <c r="H162" s="59" t="s">
        <v>75</v>
      </c>
      <c r="I162" s="59" t="s">
        <v>525</v>
      </c>
      <c r="J162" s="59"/>
      <c r="K162" s="59"/>
      <c r="L162" s="59" t="s">
        <v>16</v>
      </c>
      <c r="M162" s="59" t="s">
        <v>526</v>
      </c>
      <c r="N162" s="59" t="s">
        <v>10</v>
      </c>
      <c r="O162" s="59" t="s">
        <v>24</v>
      </c>
      <c r="P162" s="59" t="s">
        <v>527</v>
      </c>
      <c r="Q162" s="59" t="s">
        <v>528</v>
      </c>
      <c r="R162" s="59" t="s">
        <v>31</v>
      </c>
      <c r="S162" s="59" t="s">
        <v>70</v>
      </c>
      <c r="T162" s="59"/>
      <c r="U162" s="59" t="s">
        <v>68</v>
      </c>
      <c r="V162" s="59">
        <v>1</v>
      </c>
      <c r="W162" s="59"/>
      <c r="X162" s="59"/>
      <c r="Y162" s="59" t="s">
        <v>106</v>
      </c>
      <c r="Z162" s="59">
        <v>6001491</v>
      </c>
      <c r="AA162" s="59">
        <v>65</v>
      </c>
      <c r="AB162" s="59" t="s">
        <v>537</v>
      </c>
      <c r="AC162" s="59">
        <v>1</v>
      </c>
      <c r="AD162" s="59"/>
      <c r="AE162" s="59"/>
      <c r="AF162" s="59"/>
      <c r="AG162" s="59"/>
      <c r="AH162" s="59" t="s">
        <v>530</v>
      </c>
      <c r="AI162" s="59">
        <v>25410700</v>
      </c>
      <c r="AJ162" s="59" t="s">
        <v>242</v>
      </c>
      <c r="AK162" s="59">
        <v>69182</v>
      </c>
      <c r="AL162" s="59" t="s">
        <v>536</v>
      </c>
      <c r="AM162" s="59">
        <v>96</v>
      </c>
      <c r="AN162" s="59" t="s">
        <v>531</v>
      </c>
      <c r="AO162" s="59"/>
      <c r="AP162" s="59" t="s">
        <v>532</v>
      </c>
      <c r="AQ162" s="59"/>
      <c r="AR162" s="59" t="s">
        <v>532</v>
      </c>
      <c r="AS162" s="59" t="s">
        <v>545</v>
      </c>
    </row>
    <row r="163" spans="3:45">
      <c r="C163" s="59">
        <v>4420100</v>
      </c>
      <c r="D163" s="59"/>
      <c r="E163" s="59">
        <v>95001</v>
      </c>
      <c r="F163" s="60">
        <v>45932</v>
      </c>
      <c r="G163" s="59" t="s">
        <v>524</v>
      </c>
      <c r="H163" s="59" t="s">
        <v>75</v>
      </c>
      <c r="I163" s="59" t="s">
        <v>525</v>
      </c>
      <c r="J163" s="59"/>
      <c r="K163" s="59"/>
      <c r="L163" s="59" t="s">
        <v>16</v>
      </c>
      <c r="M163" s="59" t="s">
        <v>526</v>
      </c>
      <c r="N163" s="59" t="s">
        <v>10</v>
      </c>
      <c r="O163" s="59" t="s">
        <v>24</v>
      </c>
      <c r="P163" s="59" t="s">
        <v>527</v>
      </c>
      <c r="Q163" s="59" t="s">
        <v>528</v>
      </c>
      <c r="R163" s="59" t="s">
        <v>31</v>
      </c>
      <c r="S163" s="59" t="s">
        <v>70</v>
      </c>
      <c r="T163" s="59"/>
      <c r="U163" s="59" t="s">
        <v>68</v>
      </c>
      <c r="V163" s="59">
        <v>1</v>
      </c>
      <c r="W163" s="59"/>
      <c r="X163" s="59"/>
      <c r="Y163" s="59" t="s">
        <v>106</v>
      </c>
      <c r="Z163" s="59">
        <v>6001491</v>
      </c>
      <c r="AA163" s="59">
        <v>65</v>
      </c>
      <c r="AB163" s="59" t="s">
        <v>537</v>
      </c>
      <c r="AC163" s="59">
        <v>1</v>
      </c>
      <c r="AD163" s="59"/>
      <c r="AE163" s="59"/>
      <c r="AF163" s="59"/>
      <c r="AG163" s="59"/>
      <c r="AH163" s="59" t="s">
        <v>530</v>
      </c>
      <c r="AI163" s="59">
        <v>25410701</v>
      </c>
      <c r="AJ163" s="59" t="s">
        <v>242</v>
      </c>
      <c r="AK163" s="59">
        <v>69182</v>
      </c>
      <c r="AL163" s="59" t="s">
        <v>536</v>
      </c>
      <c r="AM163" s="59">
        <v>101</v>
      </c>
      <c r="AN163" s="59" t="s">
        <v>531</v>
      </c>
      <c r="AO163" s="59"/>
      <c r="AP163" s="59" t="s">
        <v>532</v>
      </c>
      <c r="AQ163" s="59"/>
      <c r="AR163" s="59" t="s">
        <v>532</v>
      </c>
      <c r="AS163" s="59" t="s">
        <v>545</v>
      </c>
    </row>
    <row r="164" spans="3:45">
      <c r="C164" s="59">
        <v>4420100</v>
      </c>
      <c r="D164" s="59"/>
      <c r="E164" s="59">
        <v>95001</v>
      </c>
      <c r="F164" s="60">
        <v>45932</v>
      </c>
      <c r="G164" s="59" t="s">
        <v>524</v>
      </c>
      <c r="H164" s="59" t="s">
        <v>75</v>
      </c>
      <c r="I164" s="59" t="s">
        <v>525</v>
      </c>
      <c r="J164" s="59"/>
      <c r="K164" s="59"/>
      <c r="L164" s="59" t="s">
        <v>16</v>
      </c>
      <c r="M164" s="59" t="s">
        <v>526</v>
      </c>
      <c r="N164" s="59" t="s">
        <v>10</v>
      </c>
      <c r="O164" s="59" t="s">
        <v>24</v>
      </c>
      <c r="P164" s="59" t="s">
        <v>527</v>
      </c>
      <c r="Q164" s="59" t="s">
        <v>528</v>
      </c>
      <c r="R164" s="59" t="s">
        <v>31</v>
      </c>
      <c r="S164" s="59" t="s">
        <v>70</v>
      </c>
      <c r="T164" s="59"/>
      <c r="U164" s="59" t="s">
        <v>68</v>
      </c>
      <c r="V164" s="59">
        <v>1</v>
      </c>
      <c r="W164" s="59"/>
      <c r="X164" s="59"/>
      <c r="Y164" s="59" t="s">
        <v>106</v>
      </c>
      <c r="Z164" s="59">
        <v>6001491</v>
      </c>
      <c r="AA164" s="59">
        <v>65</v>
      </c>
      <c r="AB164" s="59" t="s">
        <v>537</v>
      </c>
      <c r="AC164" s="59">
        <v>1</v>
      </c>
      <c r="AD164" s="59"/>
      <c r="AE164" s="59"/>
      <c r="AF164" s="59"/>
      <c r="AG164" s="59"/>
      <c r="AH164" s="59" t="s">
        <v>530</v>
      </c>
      <c r="AI164" s="59">
        <v>25410702</v>
      </c>
      <c r="AJ164" s="59" t="s">
        <v>242</v>
      </c>
      <c r="AK164" s="59">
        <v>69182</v>
      </c>
      <c r="AL164" s="59" t="s">
        <v>536</v>
      </c>
      <c r="AM164" s="59">
        <v>97</v>
      </c>
      <c r="AN164" s="59" t="s">
        <v>531</v>
      </c>
      <c r="AO164" s="59"/>
      <c r="AP164" s="59" t="s">
        <v>532</v>
      </c>
      <c r="AQ164" s="59"/>
      <c r="AR164" s="59" t="s">
        <v>532</v>
      </c>
      <c r="AS164" s="59" t="s">
        <v>545</v>
      </c>
    </row>
    <row r="165" spans="3:45">
      <c r="C165" s="59">
        <v>4420100</v>
      </c>
      <c r="D165" s="59"/>
      <c r="E165" s="59">
        <v>95001</v>
      </c>
      <c r="F165" s="60">
        <v>45932</v>
      </c>
      <c r="G165" s="59" t="s">
        <v>524</v>
      </c>
      <c r="H165" s="59" t="s">
        <v>75</v>
      </c>
      <c r="I165" s="59" t="s">
        <v>525</v>
      </c>
      <c r="J165" s="59"/>
      <c r="K165" s="59"/>
      <c r="L165" s="59" t="s">
        <v>16</v>
      </c>
      <c r="M165" s="59" t="s">
        <v>526</v>
      </c>
      <c r="N165" s="59" t="s">
        <v>10</v>
      </c>
      <c r="O165" s="59" t="s">
        <v>24</v>
      </c>
      <c r="P165" s="59" t="s">
        <v>527</v>
      </c>
      <c r="Q165" s="59" t="s">
        <v>528</v>
      </c>
      <c r="R165" s="59" t="s">
        <v>31</v>
      </c>
      <c r="S165" s="59" t="s">
        <v>70</v>
      </c>
      <c r="T165" s="59"/>
      <c r="U165" s="59" t="s">
        <v>68</v>
      </c>
      <c r="V165" s="59">
        <v>1</v>
      </c>
      <c r="W165" s="59"/>
      <c r="X165" s="59"/>
      <c r="Y165" s="59" t="s">
        <v>106</v>
      </c>
      <c r="Z165" s="59">
        <v>6001491</v>
      </c>
      <c r="AA165" s="59">
        <v>65</v>
      </c>
      <c r="AB165" s="59" t="s">
        <v>537</v>
      </c>
      <c r="AC165" s="59">
        <v>1</v>
      </c>
      <c r="AD165" s="59"/>
      <c r="AE165" s="59"/>
      <c r="AF165" s="59"/>
      <c r="AG165" s="59"/>
      <c r="AH165" s="59" t="s">
        <v>530</v>
      </c>
      <c r="AI165" s="59">
        <v>25410703</v>
      </c>
      <c r="AJ165" s="59" t="s">
        <v>242</v>
      </c>
      <c r="AK165" s="59">
        <v>69182</v>
      </c>
      <c r="AL165" s="59" t="s">
        <v>536</v>
      </c>
      <c r="AM165" s="59">
        <v>92</v>
      </c>
      <c r="AN165" s="59" t="s">
        <v>531</v>
      </c>
      <c r="AO165" s="59"/>
      <c r="AP165" s="59" t="s">
        <v>532</v>
      </c>
      <c r="AQ165" s="59"/>
      <c r="AR165" s="59" t="s">
        <v>532</v>
      </c>
      <c r="AS165" s="59" t="s">
        <v>545</v>
      </c>
    </row>
    <row r="166" spans="3:45">
      <c r="C166" s="59">
        <v>4420100</v>
      </c>
      <c r="D166" s="59"/>
      <c r="E166" s="59">
        <v>95001</v>
      </c>
      <c r="F166" s="60">
        <v>45932</v>
      </c>
      <c r="G166" s="59" t="s">
        <v>524</v>
      </c>
      <c r="H166" s="59" t="s">
        <v>75</v>
      </c>
      <c r="I166" s="59" t="s">
        <v>525</v>
      </c>
      <c r="J166" s="59"/>
      <c r="K166" s="59"/>
      <c r="L166" s="59" t="s">
        <v>16</v>
      </c>
      <c r="M166" s="59" t="s">
        <v>526</v>
      </c>
      <c r="N166" s="59" t="s">
        <v>10</v>
      </c>
      <c r="O166" s="59" t="s">
        <v>24</v>
      </c>
      <c r="P166" s="59" t="s">
        <v>527</v>
      </c>
      <c r="Q166" s="59" t="s">
        <v>528</v>
      </c>
      <c r="R166" s="59" t="s">
        <v>31</v>
      </c>
      <c r="S166" s="59" t="s">
        <v>70</v>
      </c>
      <c r="T166" s="59"/>
      <c r="U166" s="59" t="s">
        <v>68</v>
      </c>
      <c r="V166" s="59">
        <v>1</v>
      </c>
      <c r="W166" s="59"/>
      <c r="X166" s="59"/>
      <c r="Y166" s="59" t="s">
        <v>106</v>
      </c>
      <c r="Z166" s="59">
        <v>6001492</v>
      </c>
      <c r="AA166" s="59">
        <v>66</v>
      </c>
      <c r="AB166" s="59" t="s">
        <v>537</v>
      </c>
      <c r="AC166" s="59">
        <v>1</v>
      </c>
      <c r="AD166" s="59">
        <v>21</v>
      </c>
      <c r="AE166" s="59">
        <v>110</v>
      </c>
      <c r="AF166" s="59"/>
      <c r="AG166" s="59"/>
      <c r="AH166" s="59" t="s">
        <v>530</v>
      </c>
      <c r="AI166" s="59">
        <v>25410704</v>
      </c>
      <c r="AJ166" s="59" t="s">
        <v>242</v>
      </c>
      <c r="AK166" s="59">
        <v>69182</v>
      </c>
      <c r="AL166" s="59" t="s">
        <v>536</v>
      </c>
      <c r="AM166" s="59">
        <v>69</v>
      </c>
      <c r="AN166" s="59" t="s">
        <v>531</v>
      </c>
      <c r="AO166" s="59"/>
      <c r="AP166" s="59" t="s">
        <v>532</v>
      </c>
      <c r="AQ166" s="59"/>
      <c r="AR166" s="59" t="s">
        <v>532</v>
      </c>
      <c r="AS166" s="59" t="s">
        <v>545</v>
      </c>
    </row>
    <row r="167" spans="3:45">
      <c r="C167" s="59">
        <v>4420100</v>
      </c>
      <c r="D167" s="59"/>
      <c r="E167" s="59">
        <v>95001</v>
      </c>
      <c r="F167" s="60">
        <v>45932</v>
      </c>
      <c r="G167" s="59" t="s">
        <v>524</v>
      </c>
      <c r="H167" s="59" t="s">
        <v>75</v>
      </c>
      <c r="I167" s="59" t="s">
        <v>525</v>
      </c>
      <c r="J167" s="59"/>
      <c r="K167" s="59"/>
      <c r="L167" s="59" t="s">
        <v>16</v>
      </c>
      <c r="M167" s="59" t="s">
        <v>526</v>
      </c>
      <c r="N167" s="59" t="s">
        <v>10</v>
      </c>
      <c r="O167" s="59" t="s">
        <v>24</v>
      </c>
      <c r="P167" s="59" t="s">
        <v>527</v>
      </c>
      <c r="Q167" s="59" t="s">
        <v>528</v>
      </c>
      <c r="R167" s="59" t="s">
        <v>31</v>
      </c>
      <c r="S167" s="59" t="s">
        <v>70</v>
      </c>
      <c r="T167" s="59"/>
      <c r="U167" s="59" t="s">
        <v>68</v>
      </c>
      <c r="V167" s="59">
        <v>1</v>
      </c>
      <c r="W167" s="59"/>
      <c r="X167" s="59"/>
      <c r="Y167" s="59" t="s">
        <v>106</v>
      </c>
      <c r="Z167" s="59">
        <v>6001492</v>
      </c>
      <c r="AA167" s="59">
        <v>66</v>
      </c>
      <c r="AB167" s="59" t="s">
        <v>537</v>
      </c>
      <c r="AC167" s="59">
        <v>1</v>
      </c>
      <c r="AD167" s="59"/>
      <c r="AE167" s="59"/>
      <c r="AF167" s="59"/>
      <c r="AG167" s="59"/>
      <c r="AH167" s="59" t="s">
        <v>530</v>
      </c>
      <c r="AI167" s="59">
        <v>25410705</v>
      </c>
      <c r="AJ167" s="59" t="s">
        <v>242</v>
      </c>
      <c r="AK167" s="59">
        <v>69182</v>
      </c>
      <c r="AL167" s="59" t="s">
        <v>536</v>
      </c>
      <c r="AM167" s="59">
        <v>81</v>
      </c>
      <c r="AN167" s="59" t="s">
        <v>531</v>
      </c>
      <c r="AO167" s="59"/>
      <c r="AP167" s="59" t="s">
        <v>532</v>
      </c>
      <c r="AQ167" s="59"/>
      <c r="AR167" s="59" t="s">
        <v>532</v>
      </c>
      <c r="AS167" s="59" t="s">
        <v>545</v>
      </c>
    </row>
    <row r="168" spans="3:45">
      <c r="C168" s="59">
        <v>4420100</v>
      </c>
      <c r="D168" s="59"/>
      <c r="E168" s="59">
        <v>95001</v>
      </c>
      <c r="F168" s="60">
        <v>45932</v>
      </c>
      <c r="G168" s="59" t="s">
        <v>524</v>
      </c>
      <c r="H168" s="59" t="s">
        <v>75</v>
      </c>
      <c r="I168" s="59" t="s">
        <v>525</v>
      </c>
      <c r="J168" s="59"/>
      <c r="K168" s="59"/>
      <c r="L168" s="59" t="s">
        <v>16</v>
      </c>
      <c r="M168" s="59" t="s">
        <v>526</v>
      </c>
      <c r="N168" s="59" t="s">
        <v>10</v>
      </c>
      <c r="O168" s="59" t="s">
        <v>24</v>
      </c>
      <c r="P168" s="59" t="s">
        <v>527</v>
      </c>
      <c r="Q168" s="59" t="s">
        <v>528</v>
      </c>
      <c r="R168" s="59" t="s">
        <v>31</v>
      </c>
      <c r="S168" s="59" t="s">
        <v>70</v>
      </c>
      <c r="T168" s="59"/>
      <c r="U168" s="59" t="s">
        <v>68</v>
      </c>
      <c r="V168" s="59">
        <v>1</v>
      </c>
      <c r="W168" s="59"/>
      <c r="X168" s="59"/>
      <c r="Y168" s="59" t="s">
        <v>106</v>
      </c>
      <c r="Z168" s="59">
        <v>6001492</v>
      </c>
      <c r="AA168" s="59">
        <v>66</v>
      </c>
      <c r="AB168" s="59" t="s">
        <v>537</v>
      </c>
      <c r="AC168" s="59">
        <v>1</v>
      </c>
      <c r="AD168" s="59"/>
      <c r="AE168" s="59"/>
      <c r="AF168" s="59"/>
      <c r="AG168" s="59"/>
      <c r="AH168" s="59" t="s">
        <v>530</v>
      </c>
      <c r="AI168" s="59">
        <v>25410706</v>
      </c>
      <c r="AJ168" s="59" t="s">
        <v>242</v>
      </c>
      <c r="AK168" s="59">
        <v>69182</v>
      </c>
      <c r="AL168" s="59" t="s">
        <v>536</v>
      </c>
      <c r="AM168" s="59">
        <v>71</v>
      </c>
      <c r="AN168" s="59" t="s">
        <v>531</v>
      </c>
      <c r="AO168" s="59"/>
      <c r="AP168" s="59" t="s">
        <v>532</v>
      </c>
      <c r="AQ168" s="59"/>
      <c r="AR168" s="59" t="s">
        <v>532</v>
      </c>
      <c r="AS168" s="59" t="s">
        <v>545</v>
      </c>
    </row>
    <row r="169" spans="3:45">
      <c r="C169" s="59">
        <v>4420100</v>
      </c>
      <c r="D169" s="59"/>
      <c r="E169" s="59">
        <v>95001</v>
      </c>
      <c r="F169" s="60">
        <v>45932</v>
      </c>
      <c r="G169" s="59" t="s">
        <v>524</v>
      </c>
      <c r="H169" s="59" t="s">
        <v>75</v>
      </c>
      <c r="I169" s="59" t="s">
        <v>525</v>
      </c>
      <c r="J169" s="59"/>
      <c r="K169" s="59"/>
      <c r="L169" s="59" t="s">
        <v>16</v>
      </c>
      <c r="M169" s="59" t="s">
        <v>526</v>
      </c>
      <c r="N169" s="59" t="s">
        <v>10</v>
      </c>
      <c r="O169" s="59" t="s">
        <v>24</v>
      </c>
      <c r="P169" s="59" t="s">
        <v>527</v>
      </c>
      <c r="Q169" s="59" t="s">
        <v>528</v>
      </c>
      <c r="R169" s="59" t="s">
        <v>31</v>
      </c>
      <c r="S169" s="59" t="s">
        <v>70</v>
      </c>
      <c r="T169" s="59"/>
      <c r="U169" s="59" t="s">
        <v>68</v>
      </c>
      <c r="V169" s="59">
        <v>1</v>
      </c>
      <c r="W169" s="59"/>
      <c r="X169" s="59"/>
      <c r="Y169" s="59" t="s">
        <v>106</v>
      </c>
      <c r="Z169" s="59">
        <v>6001492</v>
      </c>
      <c r="AA169" s="59">
        <v>66</v>
      </c>
      <c r="AB169" s="59" t="s">
        <v>537</v>
      </c>
      <c r="AC169" s="59">
        <v>1</v>
      </c>
      <c r="AD169" s="59"/>
      <c r="AE169" s="59"/>
      <c r="AF169" s="59"/>
      <c r="AG169" s="59"/>
      <c r="AH169" s="59" t="s">
        <v>530</v>
      </c>
      <c r="AI169" s="59">
        <v>25410707</v>
      </c>
      <c r="AJ169" s="59" t="s">
        <v>242</v>
      </c>
      <c r="AK169" s="59">
        <v>69182</v>
      </c>
      <c r="AL169" s="59" t="s">
        <v>536</v>
      </c>
      <c r="AM169" s="59">
        <v>71</v>
      </c>
      <c r="AN169" s="59" t="s">
        <v>531</v>
      </c>
      <c r="AO169" s="59"/>
      <c r="AP169" s="59" t="s">
        <v>532</v>
      </c>
      <c r="AQ169" s="59"/>
      <c r="AR169" s="59" t="s">
        <v>532</v>
      </c>
      <c r="AS169" s="59" t="s">
        <v>545</v>
      </c>
    </row>
    <row r="170" spans="3:45">
      <c r="C170" s="59">
        <v>4420100</v>
      </c>
      <c r="D170" s="59"/>
      <c r="E170" s="59">
        <v>95001</v>
      </c>
      <c r="F170" s="60">
        <v>45932</v>
      </c>
      <c r="G170" s="59" t="s">
        <v>524</v>
      </c>
      <c r="H170" s="59" t="s">
        <v>75</v>
      </c>
      <c r="I170" s="59" t="s">
        <v>525</v>
      </c>
      <c r="J170" s="59"/>
      <c r="K170" s="59"/>
      <c r="L170" s="59" t="s">
        <v>16</v>
      </c>
      <c r="M170" s="59" t="s">
        <v>526</v>
      </c>
      <c r="N170" s="59" t="s">
        <v>10</v>
      </c>
      <c r="O170" s="59" t="s">
        <v>24</v>
      </c>
      <c r="P170" s="59" t="s">
        <v>527</v>
      </c>
      <c r="Q170" s="59" t="s">
        <v>528</v>
      </c>
      <c r="R170" s="59" t="s">
        <v>31</v>
      </c>
      <c r="S170" s="59" t="s">
        <v>70</v>
      </c>
      <c r="T170" s="59"/>
      <c r="U170" s="59" t="s">
        <v>68</v>
      </c>
      <c r="V170" s="59">
        <v>1</v>
      </c>
      <c r="W170" s="59"/>
      <c r="X170" s="59"/>
      <c r="Y170" s="59" t="s">
        <v>106</v>
      </c>
      <c r="Z170" s="59">
        <v>6001492</v>
      </c>
      <c r="AA170" s="59">
        <v>66</v>
      </c>
      <c r="AB170" s="59" t="s">
        <v>537</v>
      </c>
      <c r="AC170" s="59">
        <v>1</v>
      </c>
      <c r="AD170" s="59"/>
      <c r="AE170" s="59"/>
      <c r="AF170" s="59"/>
      <c r="AG170" s="59"/>
      <c r="AH170" s="59" t="s">
        <v>530</v>
      </c>
      <c r="AI170" s="59">
        <v>25410708</v>
      </c>
      <c r="AJ170" s="59" t="s">
        <v>242</v>
      </c>
      <c r="AK170" s="59">
        <v>69182</v>
      </c>
      <c r="AL170" s="59" t="s">
        <v>536</v>
      </c>
      <c r="AM170" s="59">
        <v>72</v>
      </c>
      <c r="AN170" s="59" t="s">
        <v>531</v>
      </c>
      <c r="AO170" s="59"/>
      <c r="AP170" s="59" t="s">
        <v>532</v>
      </c>
      <c r="AQ170" s="59"/>
      <c r="AR170" s="59" t="s">
        <v>532</v>
      </c>
      <c r="AS170" s="59" t="s">
        <v>545</v>
      </c>
    </row>
    <row r="171" spans="3:45">
      <c r="C171" s="59">
        <v>4420100</v>
      </c>
      <c r="D171" s="59"/>
      <c r="E171" s="59">
        <v>95001</v>
      </c>
      <c r="F171" s="60">
        <v>45932</v>
      </c>
      <c r="G171" s="59" t="s">
        <v>524</v>
      </c>
      <c r="H171" s="59" t="s">
        <v>75</v>
      </c>
      <c r="I171" s="59" t="s">
        <v>525</v>
      </c>
      <c r="J171" s="59"/>
      <c r="K171" s="59"/>
      <c r="L171" s="59" t="s">
        <v>16</v>
      </c>
      <c r="M171" s="59" t="s">
        <v>526</v>
      </c>
      <c r="N171" s="59" t="s">
        <v>10</v>
      </c>
      <c r="O171" s="59" t="s">
        <v>24</v>
      </c>
      <c r="P171" s="59" t="s">
        <v>527</v>
      </c>
      <c r="Q171" s="59" t="s">
        <v>528</v>
      </c>
      <c r="R171" s="59" t="s">
        <v>31</v>
      </c>
      <c r="S171" s="59" t="s">
        <v>70</v>
      </c>
      <c r="T171" s="59"/>
      <c r="U171" s="59" t="s">
        <v>68</v>
      </c>
      <c r="V171" s="59">
        <v>1</v>
      </c>
      <c r="W171" s="59"/>
      <c r="X171" s="59"/>
      <c r="Y171" s="59" t="s">
        <v>106</v>
      </c>
      <c r="Z171" s="59">
        <v>6001492</v>
      </c>
      <c r="AA171" s="59">
        <v>66</v>
      </c>
      <c r="AB171" s="59" t="s">
        <v>537</v>
      </c>
      <c r="AC171" s="59">
        <v>1</v>
      </c>
      <c r="AD171" s="59"/>
      <c r="AE171" s="59"/>
      <c r="AF171" s="59"/>
      <c r="AG171" s="59"/>
      <c r="AH171" s="59" t="s">
        <v>530</v>
      </c>
      <c r="AI171" s="59">
        <v>25410709</v>
      </c>
      <c r="AJ171" s="59" t="s">
        <v>242</v>
      </c>
      <c r="AK171" s="59">
        <v>69182</v>
      </c>
      <c r="AL171" s="59" t="s">
        <v>536</v>
      </c>
      <c r="AM171" s="59">
        <v>74</v>
      </c>
      <c r="AN171" s="59" t="s">
        <v>531</v>
      </c>
      <c r="AO171" s="59"/>
      <c r="AP171" s="59" t="s">
        <v>532</v>
      </c>
      <c r="AQ171" s="59"/>
      <c r="AR171" s="59" t="s">
        <v>532</v>
      </c>
      <c r="AS171" s="59" t="s">
        <v>545</v>
      </c>
    </row>
    <row r="172" spans="3:45">
      <c r="C172" s="59">
        <v>4420100</v>
      </c>
      <c r="D172" s="59"/>
      <c r="E172" s="59">
        <v>95001</v>
      </c>
      <c r="F172" s="60">
        <v>45932</v>
      </c>
      <c r="G172" s="59" t="s">
        <v>524</v>
      </c>
      <c r="H172" s="59" t="s">
        <v>75</v>
      </c>
      <c r="I172" s="59" t="s">
        <v>525</v>
      </c>
      <c r="J172" s="59"/>
      <c r="K172" s="59"/>
      <c r="L172" s="59" t="s">
        <v>16</v>
      </c>
      <c r="M172" s="59" t="s">
        <v>526</v>
      </c>
      <c r="N172" s="59" t="s">
        <v>10</v>
      </c>
      <c r="O172" s="59" t="s">
        <v>24</v>
      </c>
      <c r="P172" s="59" t="s">
        <v>527</v>
      </c>
      <c r="Q172" s="59" t="s">
        <v>528</v>
      </c>
      <c r="R172" s="59" t="s">
        <v>31</v>
      </c>
      <c r="S172" s="59" t="s">
        <v>70</v>
      </c>
      <c r="T172" s="59"/>
      <c r="U172" s="59" t="s">
        <v>68</v>
      </c>
      <c r="V172" s="59">
        <v>1</v>
      </c>
      <c r="W172" s="59"/>
      <c r="X172" s="59"/>
      <c r="Y172" s="59" t="s">
        <v>106</v>
      </c>
      <c r="Z172" s="59">
        <v>6001492</v>
      </c>
      <c r="AA172" s="59">
        <v>66</v>
      </c>
      <c r="AB172" s="59" t="s">
        <v>537</v>
      </c>
      <c r="AC172" s="59">
        <v>1</v>
      </c>
      <c r="AD172" s="59"/>
      <c r="AE172" s="59"/>
      <c r="AF172" s="59"/>
      <c r="AG172" s="59"/>
      <c r="AH172" s="59" t="s">
        <v>530</v>
      </c>
      <c r="AI172" s="59">
        <v>25410710</v>
      </c>
      <c r="AJ172" s="59" t="s">
        <v>242</v>
      </c>
      <c r="AK172" s="59">
        <v>69182</v>
      </c>
      <c r="AL172" s="59" t="s">
        <v>536</v>
      </c>
      <c r="AM172" s="59">
        <v>86</v>
      </c>
      <c r="AN172" s="59" t="s">
        <v>531</v>
      </c>
      <c r="AO172" s="59"/>
      <c r="AP172" s="59" t="s">
        <v>532</v>
      </c>
      <c r="AQ172" s="59"/>
      <c r="AR172" s="59" t="s">
        <v>532</v>
      </c>
      <c r="AS172" s="59" t="s">
        <v>545</v>
      </c>
    </row>
    <row r="173" spans="3:45">
      <c r="C173" s="59">
        <v>4420100</v>
      </c>
      <c r="D173" s="59"/>
      <c r="E173" s="59">
        <v>95001</v>
      </c>
      <c r="F173" s="60">
        <v>45932</v>
      </c>
      <c r="G173" s="59" t="s">
        <v>524</v>
      </c>
      <c r="H173" s="59" t="s">
        <v>75</v>
      </c>
      <c r="I173" s="59" t="s">
        <v>525</v>
      </c>
      <c r="J173" s="59"/>
      <c r="K173" s="59"/>
      <c r="L173" s="59" t="s">
        <v>16</v>
      </c>
      <c r="M173" s="59" t="s">
        <v>526</v>
      </c>
      <c r="N173" s="59" t="s">
        <v>10</v>
      </c>
      <c r="O173" s="59" t="s">
        <v>24</v>
      </c>
      <c r="P173" s="59" t="s">
        <v>527</v>
      </c>
      <c r="Q173" s="59" t="s">
        <v>528</v>
      </c>
      <c r="R173" s="59" t="s">
        <v>31</v>
      </c>
      <c r="S173" s="59" t="s">
        <v>70</v>
      </c>
      <c r="T173" s="59"/>
      <c r="U173" s="59" t="s">
        <v>68</v>
      </c>
      <c r="V173" s="59">
        <v>1</v>
      </c>
      <c r="W173" s="59"/>
      <c r="X173" s="59"/>
      <c r="Y173" s="59" t="s">
        <v>106</v>
      </c>
      <c r="Z173" s="59">
        <v>6001492</v>
      </c>
      <c r="AA173" s="59">
        <v>66</v>
      </c>
      <c r="AB173" s="59" t="s">
        <v>537</v>
      </c>
      <c r="AC173" s="59">
        <v>1</v>
      </c>
      <c r="AD173" s="59"/>
      <c r="AE173" s="59"/>
      <c r="AF173" s="59"/>
      <c r="AG173" s="59"/>
      <c r="AH173" s="59" t="s">
        <v>530</v>
      </c>
      <c r="AI173" s="59">
        <v>25410711</v>
      </c>
      <c r="AJ173" s="59" t="s">
        <v>242</v>
      </c>
      <c r="AK173" s="59">
        <v>69182</v>
      </c>
      <c r="AL173" s="59" t="s">
        <v>536</v>
      </c>
      <c r="AM173" s="59">
        <v>72</v>
      </c>
      <c r="AN173" s="59" t="s">
        <v>531</v>
      </c>
      <c r="AO173" s="59"/>
      <c r="AP173" s="59" t="s">
        <v>532</v>
      </c>
      <c r="AQ173" s="59"/>
      <c r="AR173" s="59" t="s">
        <v>532</v>
      </c>
      <c r="AS173" s="59" t="s">
        <v>545</v>
      </c>
    </row>
    <row r="174" spans="3:45">
      <c r="C174" s="59">
        <v>4420100</v>
      </c>
      <c r="D174" s="59"/>
      <c r="E174" s="59">
        <v>95001</v>
      </c>
      <c r="F174" s="60">
        <v>45932</v>
      </c>
      <c r="G174" s="59" t="s">
        <v>524</v>
      </c>
      <c r="H174" s="59" t="s">
        <v>75</v>
      </c>
      <c r="I174" s="59" t="s">
        <v>525</v>
      </c>
      <c r="J174" s="59"/>
      <c r="K174" s="59"/>
      <c r="L174" s="59" t="s">
        <v>16</v>
      </c>
      <c r="M174" s="59" t="s">
        <v>526</v>
      </c>
      <c r="N174" s="59" t="s">
        <v>10</v>
      </c>
      <c r="O174" s="59" t="s">
        <v>24</v>
      </c>
      <c r="P174" s="59" t="s">
        <v>527</v>
      </c>
      <c r="Q174" s="59" t="s">
        <v>528</v>
      </c>
      <c r="R174" s="59" t="s">
        <v>31</v>
      </c>
      <c r="S174" s="59" t="s">
        <v>70</v>
      </c>
      <c r="T174" s="59"/>
      <c r="U174" s="59" t="s">
        <v>68</v>
      </c>
      <c r="V174" s="59">
        <v>1</v>
      </c>
      <c r="W174" s="59"/>
      <c r="X174" s="59"/>
      <c r="Y174" s="59" t="s">
        <v>106</v>
      </c>
      <c r="Z174" s="59">
        <v>6001492</v>
      </c>
      <c r="AA174" s="59">
        <v>66</v>
      </c>
      <c r="AB174" s="59" t="s">
        <v>537</v>
      </c>
      <c r="AC174" s="59">
        <v>1</v>
      </c>
      <c r="AD174" s="59"/>
      <c r="AE174" s="59"/>
      <c r="AF174" s="59"/>
      <c r="AG174" s="59"/>
      <c r="AH174" s="59" t="s">
        <v>530</v>
      </c>
      <c r="AI174" s="59">
        <v>25410712</v>
      </c>
      <c r="AJ174" s="59" t="s">
        <v>242</v>
      </c>
      <c r="AK174" s="59">
        <v>69182</v>
      </c>
      <c r="AL174" s="59" t="s">
        <v>536</v>
      </c>
      <c r="AM174" s="59">
        <v>73</v>
      </c>
      <c r="AN174" s="59" t="s">
        <v>531</v>
      </c>
      <c r="AO174" s="59"/>
      <c r="AP174" s="59" t="s">
        <v>532</v>
      </c>
      <c r="AQ174" s="59"/>
      <c r="AR174" s="59" t="s">
        <v>532</v>
      </c>
      <c r="AS174" s="59" t="s">
        <v>545</v>
      </c>
    </row>
    <row r="175" spans="3:45">
      <c r="C175" s="59">
        <v>4420100</v>
      </c>
      <c r="D175" s="59"/>
      <c r="E175" s="59">
        <v>95001</v>
      </c>
      <c r="F175" s="60">
        <v>45932</v>
      </c>
      <c r="G175" s="59" t="s">
        <v>524</v>
      </c>
      <c r="H175" s="59" t="s">
        <v>75</v>
      </c>
      <c r="I175" s="59" t="s">
        <v>525</v>
      </c>
      <c r="J175" s="59"/>
      <c r="K175" s="59"/>
      <c r="L175" s="59" t="s">
        <v>16</v>
      </c>
      <c r="M175" s="59" t="s">
        <v>526</v>
      </c>
      <c r="N175" s="59" t="s">
        <v>10</v>
      </c>
      <c r="O175" s="59" t="s">
        <v>24</v>
      </c>
      <c r="P175" s="59" t="s">
        <v>527</v>
      </c>
      <c r="Q175" s="59" t="s">
        <v>528</v>
      </c>
      <c r="R175" s="59" t="s">
        <v>31</v>
      </c>
      <c r="S175" s="59" t="s">
        <v>70</v>
      </c>
      <c r="T175" s="59"/>
      <c r="U175" s="59" t="s">
        <v>68</v>
      </c>
      <c r="V175" s="59">
        <v>1</v>
      </c>
      <c r="W175" s="59"/>
      <c r="X175" s="59"/>
      <c r="Y175" s="59" t="s">
        <v>106</v>
      </c>
      <c r="Z175" s="59">
        <v>6001492</v>
      </c>
      <c r="AA175" s="59">
        <v>66</v>
      </c>
      <c r="AB175" s="59" t="s">
        <v>537</v>
      </c>
      <c r="AC175" s="59">
        <v>1</v>
      </c>
      <c r="AD175" s="59"/>
      <c r="AE175" s="59"/>
      <c r="AF175" s="59"/>
      <c r="AG175" s="59"/>
      <c r="AH175" s="59" t="s">
        <v>530</v>
      </c>
      <c r="AI175" s="59">
        <v>25410713</v>
      </c>
      <c r="AJ175" s="59" t="s">
        <v>242</v>
      </c>
      <c r="AK175" s="59">
        <v>69182</v>
      </c>
      <c r="AL175" s="59" t="s">
        <v>536</v>
      </c>
      <c r="AM175" s="59">
        <v>55</v>
      </c>
      <c r="AN175" s="59" t="s">
        <v>531</v>
      </c>
      <c r="AO175" s="59"/>
      <c r="AP175" s="59" t="s">
        <v>532</v>
      </c>
      <c r="AQ175" s="59"/>
      <c r="AR175" s="59" t="s">
        <v>532</v>
      </c>
      <c r="AS175" s="59" t="s">
        <v>545</v>
      </c>
    </row>
    <row r="176" spans="3:45">
      <c r="C176" s="59">
        <v>4420100</v>
      </c>
      <c r="D176" s="59"/>
      <c r="E176" s="59">
        <v>95001</v>
      </c>
      <c r="F176" s="60">
        <v>45932</v>
      </c>
      <c r="G176" s="59" t="s">
        <v>524</v>
      </c>
      <c r="H176" s="59" t="s">
        <v>75</v>
      </c>
      <c r="I176" s="59" t="s">
        <v>525</v>
      </c>
      <c r="J176" s="59"/>
      <c r="K176" s="59"/>
      <c r="L176" s="59" t="s">
        <v>16</v>
      </c>
      <c r="M176" s="59" t="s">
        <v>526</v>
      </c>
      <c r="N176" s="59" t="s">
        <v>10</v>
      </c>
      <c r="O176" s="59" t="s">
        <v>24</v>
      </c>
      <c r="P176" s="59" t="s">
        <v>527</v>
      </c>
      <c r="Q176" s="59" t="s">
        <v>528</v>
      </c>
      <c r="R176" s="59" t="s">
        <v>31</v>
      </c>
      <c r="S176" s="59" t="s">
        <v>70</v>
      </c>
      <c r="T176" s="59"/>
      <c r="U176" s="59" t="s">
        <v>68</v>
      </c>
      <c r="V176" s="59">
        <v>1</v>
      </c>
      <c r="W176" s="59"/>
      <c r="X176" s="59"/>
      <c r="Y176" s="59" t="s">
        <v>106</v>
      </c>
      <c r="Z176" s="59">
        <v>6001492</v>
      </c>
      <c r="AA176" s="59">
        <v>66</v>
      </c>
      <c r="AB176" s="59" t="s">
        <v>537</v>
      </c>
      <c r="AC176" s="59">
        <v>1</v>
      </c>
      <c r="AD176" s="59"/>
      <c r="AE176" s="59"/>
      <c r="AF176" s="59"/>
      <c r="AG176" s="59"/>
      <c r="AH176" s="59" t="s">
        <v>530</v>
      </c>
      <c r="AI176" s="59">
        <v>25410714</v>
      </c>
      <c r="AJ176" s="59" t="s">
        <v>242</v>
      </c>
      <c r="AK176" s="59">
        <v>69182</v>
      </c>
      <c r="AL176" s="59" t="s">
        <v>536</v>
      </c>
      <c r="AM176" s="59">
        <v>82</v>
      </c>
      <c r="AN176" s="59" t="s">
        <v>531</v>
      </c>
      <c r="AO176" s="59"/>
      <c r="AP176" s="59" t="s">
        <v>532</v>
      </c>
      <c r="AQ176" s="59"/>
      <c r="AR176" s="59" t="s">
        <v>532</v>
      </c>
      <c r="AS176" s="59" t="s">
        <v>545</v>
      </c>
    </row>
    <row r="177" spans="3:45">
      <c r="C177" s="59">
        <v>4420100</v>
      </c>
      <c r="D177" s="59"/>
      <c r="E177" s="59">
        <v>95001</v>
      </c>
      <c r="F177" s="60">
        <v>45932</v>
      </c>
      <c r="G177" s="59" t="s">
        <v>524</v>
      </c>
      <c r="H177" s="59" t="s">
        <v>75</v>
      </c>
      <c r="I177" s="59" t="s">
        <v>525</v>
      </c>
      <c r="J177" s="59"/>
      <c r="K177" s="59"/>
      <c r="L177" s="59" t="s">
        <v>16</v>
      </c>
      <c r="M177" s="59" t="s">
        <v>526</v>
      </c>
      <c r="N177" s="59" t="s">
        <v>10</v>
      </c>
      <c r="O177" s="59" t="s">
        <v>24</v>
      </c>
      <c r="P177" s="59" t="s">
        <v>527</v>
      </c>
      <c r="Q177" s="59" t="s">
        <v>528</v>
      </c>
      <c r="R177" s="59" t="s">
        <v>31</v>
      </c>
      <c r="S177" s="59" t="s">
        <v>70</v>
      </c>
      <c r="T177" s="59"/>
      <c r="U177" s="59" t="s">
        <v>68</v>
      </c>
      <c r="V177" s="59">
        <v>1</v>
      </c>
      <c r="W177" s="59"/>
      <c r="X177" s="59"/>
      <c r="Y177" s="59" t="s">
        <v>106</v>
      </c>
      <c r="Z177" s="59">
        <v>6001492</v>
      </c>
      <c r="AA177" s="59">
        <v>66</v>
      </c>
      <c r="AB177" s="59" t="s">
        <v>537</v>
      </c>
      <c r="AC177" s="59">
        <v>1</v>
      </c>
      <c r="AD177" s="59"/>
      <c r="AE177" s="59"/>
      <c r="AF177" s="59"/>
      <c r="AG177" s="59"/>
      <c r="AH177" s="59" t="s">
        <v>530</v>
      </c>
      <c r="AI177" s="59">
        <v>25410715</v>
      </c>
      <c r="AJ177" s="59" t="s">
        <v>242</v>
      </c>
      <c r="AK177" s="59">
        <v>69182</v>
      </c>
      <c r="AL177" s="59" t="s">
        <v>536</v>
      </c>
      <c r="AM177" s="59">
        <v>76</v>
      </c>
      <c r="AN177" s="59" t="s">
        <v>531</v>
      </c>
      <c r="AO177" s="59"/>
      <c r="AP177" s="59" t="s">
        <v>532</v>
      </c>
      <c r="AQ177" s="59"/>
      <c r="AR177" s="59" t="s">
        <v>532</v>
      </c>
      <c r="AS177" s="59" t="s">
        <v>545</v>
      </c>
    </row>
    <row r="178" spans="3:45">
      <c r="C178" s="59">
        <v>4420100</v>
      </c>
      <c r="D178" s="59"/>
      <c r="E178" s="59">
        <v>95001</v>
      </c>
      <c r="F178" s="60">
        <v>45932</v>
      </c>
      <c r="G178" s="59" t="s">
        <v>524</v>
      </c>
      <c r="H178" s="59" t="s">
        <v>75</v>
      </c>
      <c r="I178" s="59" t="s">
        <v>525</v>
      </c>
      <c r="J178" s="59"/>
      <c r="K178" s="59"/>
      <c r="L178" s="59" t="s">
        <v>16</v>
      </c>
      <c r="M178" s="59" t="s">
        <v>526</v>
      </c>
      <c r="N178" s="59" t="s">
        <v>10</v>
      </c>
      <c r="O178" s="59" t="s">
        <v>24</v>
      </c>
      <c r="P178" s="59" t="s">
        <v>527</v>
      </c>
      <c r="Q178" s="59" t="s">
        <v>528</v>
      </c>
      <c r="R178" s="59" t="s">
        <v>31</v>
      </c>
      <c r="S178" s="59" t="s">
        <v>70</v>
      </c>
      <c r="T178" s="59"/>
      <c r="U178" s="59" t="s">
        <v>68</v>
      </c>
      <c r="V178" s="59">
        <v>1</v>
      </c>
      <c r="W178" s="59"/>
      <c r="X178" s="59"/>
      <c r="Y178" s="59" t="s">
        <v>106</v>
      </c>
      <c r="Z178" s="59">
        <v>6001492</v>
      </c>
      <c r="AA178" s="59">
        <v>66</v>
      </c>
      <c r="AB178" s="59" t="s">
        <v>537</v>
      </c>
      <c r="AC178" s="59">
        <v>1</v>
      </c>
      <c r="AD178" s="59"/>
      <c r="AE178" s="59"/>
      <c r="AF178" s="59"/>
      <c r="AG178" s="59"/>
      <c r="AH178" s="59" t="s">
        <v>530</v>
      </c>
      <c r="AI178" s="59">
        <v>25410716</v>
      </c>
      <c r="AJ178" s="59" t="s">
        <v>242</v>
      </c>
      <c r="AK178" s="59">
        <v>69182</v>
      </c>
      <c r="AL178" s="59" t="s">
        <v>536</v>
      </c>
      <c r="AM178" s="59">
        <v>84</v>
      </c>
      <c r="AN178" s="59" t="s">
        <v>531</v>
      </c>
      <c r="AO178" s="59"/>
      <c r="AP178" s="59" t="s">
        <v>532</v>
      </c>
      <c r="AQ178" s="59"/>
      <c r="AR178" s="59" t="s">
        <v>532</v>
      </c>
      <c r="AS178" s="59" t="s">
        <v>545</v>
      </c>
    </row>
    <row r="179" spans="3:45">
      <c r="C179" s="59">
        <v>4420100</v>
      </c>
      <c r="D179" s="59"/>
      <c r="E179" s="59">
        <v>95001</v>
      </c>
      <c r="F179" s="60">
        <v>45932</v>
      </c>
      <c r="G179" s="59" t="s">
        <v>524</v>
      </c>
      <c r="H179" s="59" t="s">
        <v>75</v>
      </c>
      <c r="I179" s="59" t="s">
        <v>525</v>
      </c>
      <c r="J179" s="59"/>
      <c r="K179" s="59"/>
      <c r="L179" s="59" t="s">
        <v>16</v>
      </c>
      <c r="M179" s="59" t="s">
        <v>526</v>
      </c>
      <c r="N179" s="59" t="s">
        <v>10</v>
      </c>
      <c r="O179" s="59" t="s">
        <v>24</v>
      </c>
      <c r="P179" s="59" t="s">
        <v>527</v>
      </c>
      <c r="Q179" s="59" t="s">
        <v>528</v>
      </c>
      <c r="R179" s="59" t="s">
        <v>31</v>
      </c>
      <c r="S179" s="59" t="s">
        <v>70</v>
      </c>
      <c r="T179" s="59"/>
      <c r="U179" s="59" t="s">
        <v>68</v>
      </c>
      <c r="V179" s="59">
        <v>1</v>
      </c>
      <c r="W179" s="59"/>
      <c r="X179" s="59"/>
      <c r="Y179" s="59" t="s">
        <v>106</v>
      </c>
      <c r="Z179" s="59">
        <v>6001492</v>
      </c>
      <c r="AA179" s="59">
        <v>66</v>
      </c>
      <c r="AB179" s="59" t="s">
        <v>537</v>
      </c>
      <c r="AC179" s="59">
        <v>1</v>
      </c>
      <c r="AD179" s="59"/>
      <c r="AE179" s="59"/>
      <c r="AF179" s="59"/>
      <c r="AG179" s="59"/>
      <c r="AH179" s="59" t="s">
        <v>530</v>
      </c>
      <c r="AI179" s="59">
        <v>25410717</v>
      </c>
      <c r="AJ179" s="59" t="s">
        <v>242</v>
      </c>
      <c r="AK179" s="59">
        <v>69182</v>
      </c>
      <c r="AL179" s="59" t="s">
        <v>536</v>
      </c>
      <c r="AM179" s="59">
        <v>60</v>
      </c>
      <c r="AN179" s="59" t="s">
        <v>531</v>
      </c>
      <c r="AO179" s="59"/>
      <c r="AP179" s="59" t="s">
        <v>532</v>
      </c>
      <c r="AQ179" s="59"/>
      <c r="AR179" s="59" t="s">
        <v>532</v>
      </c>
      <c r="AS179" s="59" t="s">
        <v>545</v>
      </c>
    </row>
    <row r="180" spans="3:45">
      <c r="C180" s="59">
        <v>4420100</v>
      </c>
      <c r="D180" s="59"/>
      <c r="E180" s="59">
        <v>95001</v>
      </c>
      <c r="F180" s="60">
        <v>45932</v>
      </c>
      <c r="G180" s="59" t="s">
        <v>524</v>
      </c>
      <c r="H180" s="59" t="s">
        <v>75</v>
      </c>
      <c r="I180" s="59" t="s">
        <v>525</v>
      </c>
      <c r="J180" s="59"/>
      <c r="K180" s="59"/>
      <c r="L180" s="59" t="s">
        <v>16</v>
      </c>
      <c r="M180" s="59" t="s">
        <v>526</v>
      </c>
      <c r="N180" s="59" t="s">
        <v>10</v>
      </c>
      <c r="O180" s="59" t="s">
        <v>24</v>
      </c>
      <c r="P180" s="59" t="s">
        <v>527</v>
      </c>
      <c r="Q180" s="59" t="s">
        <v>528</v>
      </c>
      <c r="R180" s="59" t="s">
        <v>31</v>
      </c>
      <c r="S180" s="59" t="s">
        <v>70</v>
      </c>
      <c r="T180" s="59"/>
      <c r="U180" s="59" t="s">
        <v>68</v>
      </c>
      <c r="V180" s="59">
        <v>1</v>
      </c>
      <c r="W180" s="59"/>
      <c r="X180" s="59"/>
      <c r="Y180" s="59" t="s">
        <v>106</v>
      </c>
      <c r="Z180" s="59">
        <v>6001492</v>
      </c>
      <c r="AA180" s="59">
        <v>66</v>
      </c>
      <c r="AB180" s="59" t="s">
        <v>537</v>
      </c>
      <c r="AC180" s="59">
        <v>1</v>
      </c>
      <c r="AD180" s="59"/>
      <c r="AE180" s="59"/>
      <c r="AF180" s="59"/>
      <c r="AG180" s="59"/>
      <c r="AH180" s="59" t="s">
        <v>530</v>
      </c>
      <c r="AI180" s="59">
        <v>25410718</v>
      </c>
      <c r="AJ180" s="59" t="s">
        <v>242</v>
      </c>
      <c r="AK180" s="59">
        <v>69182</v>
      </c>
      <c r="AL180" s="59" t="s">
        <v>536</v>
      </c>
      <c r="AM180" s="59">
        <v>72</v>
      </c>
      <c r="AN180" s="59" t="s">
        <v>531</v>
      </c>
      <c r="AO180" s="59"/>
      <c r="AP180" s="59" t="s">
        <v>532</v>
      </c>
      <c r="AQ180" s="59"/>
      <c r="AR180" s="59" t="s">
        <v>532</v>
      </c>
      <c r="AS180" s="59" t="s">
        <v>545</v>
      </c>
    </row>
    <row r="181" spans="3:45">
      <c r="C181" s="59">
        <v>4420100</v>
      </c>
      <c r="D181" s="59"/>
      <c r="E181" s="59">
        <v>95001</v>
      </c>
      <c r="F181" s="60">
        <v>45932</v>
      </c>
      <c r="G181" s="59" t="s">
        <v>524</v>
      </c>
      <c r="H181" s="59" t="s">
        <v>75</v>
      </c>
      <c r="I181" s="59" t="s">
        <v>525</v>
      </c>
      <c r="J181" s="59"/>
      <c r="K181" s="59"/>
      <c r="L181" s="59" t="s">
        <v>16</v>
      </c>
      <c r="M181" s="59" t="s">
        <v>526</v>
      </c>
      <c r="N181" s="59" t="s">
        <v>10</v>
      </c>
      <c r="O181" s="59" t="s">
        <v>24</v>
      </c>
      <c r="P181" s="59" t="s">
        <v>527</v>
      </c>
      <c r="Q181" s="59" t="s">
        <v>528</v>
      </c>
      <c r="R181" s="59" t="s">
        <v>31</v>
      </c>
      <c r="S181" s="59" t="s">
        <v>70</v>
      </c>
      <c r="T181" s="59"/>
      <c r="U181" s="59" t="s">
        <v>68</v>
      </c>
      <c r="V181" s="59">
        <v>1</v>
      </c>
      <c r="W181" s="59"/>
      <c r="X181" s="59"/>
      <c r="Y181" s="59" t="s">
        <v>106</v>
      </c>
      <c r="Z181" s="59">
        <v>6001492</v>
      </c>
      <c r="AA181" s="59">
        <v>66</v>
      </c>
      <c r="AB181" s="59" t="s">
        <v>537</v>
      </c>
      <c r="AC181" s="59">
        <v>1</v>
      </c>
      <c r="AD181" s="59"/>
      <c r="AE181" s="59"/>
      <c r="AF181" s="59"/>
      <c r="AG181" s="59"/>
      <c r="AH181" s="59" t="s">
        <v>530</v>
      </c>
      <c r="AI181" s="59">
        <v>25410719</v>
      </c>
      <c r="AJ181" s="59" t="s">
        <v>242</v>
      </c>
      <c r="AK181" s="59">
        <v>69182</v>
      </c>
      <c r="AL181" s="59" t="s">
        <v>536</v>
      </c>
      <c r="AM181" s="59">
        <v>70</v>
      </c>
      <c r="AN181" s="59" t="s">
        <v>531</v>
      </c>
      <c r="AO181" s="59"/>
      <c r="AP181" s="59" t="s">
        <v>532</v>
      </c>
      <c r="AQ181" s="59"/>
      <c r="AR181" s="59" t="s">
        <v>532</v>
      </c>
      <c r="AS181" s="59" t="s">
        <v>545</v>
      </c>
    </row>
    <row r="182" spans="3:45">
      <c r="C182" s="59">
        <v>4420100</v>
      </c>
      <c r="D182" s="59"/>
      <c r="E182" s="59">
        <v>95001</v>
      </c>
      <c r="F182" s="60">
        <v>45932</v>
      </c>
      <c r="G182" s="59" t="s">
        <v>524</v>
      </c>
      <c r="H182" s="59" t="s">
        <v>75</v>
      </c>
      <c r="I182" s="59" t="s">
        <v>525</v>
      </c>
      <c r="J182" s="59"/>
      <c r="K182" s="59"/>
      <c r="L182" s="59" t="s">
        <v>16</v>
      </c>
      <c r="M182" s="59" t="s">
        <v>526</v>
      </c>
      <c r="N182" s="59" t="s">
        <v>10</v>
      </c>
      <c r="O182" s="59" t="s">
        <v>24</v>
      </c>
      <c r="P182" s="59" t="s">
        <v>527</v>
      </c>
      <c r="Q182" s="59" t="s">
        <v>528</v>
      </c>
      <c r="R182" s="59" t="s">
        <v>31</v>
      </c>
      <c r="S182" s="59" t="s">
        <v>70</v>
      </c>
      <c r="T182" s="59"/>
      <c r="U182" s="59" t="s">
        <v>68</v>
      </c>
      <c r="V182" s="59">
        <v>1</v>
      </c>
      <c r="W182" s="59"/>
      <c r="X182" s="59"/>
      <c r="Y182" s="59" t="s">
        <v>106</v>
      </c>
      <c r="Z182" s="59">
        <v>6001492</v>
      </c>
      <c r="AA182" s="59">
        <v>66</v>
      </c>
      <c r="AB182" s="59" t="s">
        <v>537</v>
      </c>
      <c r="AC182" s="59">
        <v>1</v>
      </c>
      <c r="AD182" s="59"/>
      <c r="AE182" s="59"/>
      <c r="AF182" s="59"/>
      <c r="AG182" s="59"/>
      <c r="AH182" s="59" t="s">
        <v>530</v>
      </c>
      <c r="AI182" s="59">
        <v>25410720</v>
      </c>
      <c r="AJ182" s="59" t="s">
        <v>242</v>
      </c>
      <c r="AK182" s="59">
        <v>69182</v>
      </c>
      <c r="AL182" s="59" t="s">
        <v>536</v>
      </c>
      <c r="AM182" s="59">
        <v>80</v>
      </c>
      <c r="AN182" s="59" t="s">
        <v>531</v>
      </c>
      <c r="AO182" s="59"/>
      <c r="AP182" s="59" t="s">
        <v>532</v>
      </c>
      <c r="AQ182" s="59"/>
      <c r="AR182" s="59" t="s">
        <v>532</v>
      </c>
      <c r="AS182" s="59" t="s">
        <v>545</v>
      </c>
    </row>
    <row r="183" spans="3:45">
      <c r="C183" s="59">
        <v>4420100</v>
      </c>
      <c r="D183" s="59"/>
      <c r="E183" s="59">
        <v>95001</v>
      </c>
      <c r="F183" s="60">
        <v>45932</v>
      </c>
      <c r="G183" s="59" t="s">
        <v>524</v>
      </c>
      <c r="H183" s="59" t="s">
        <v>75</v>
      </c>
      <c r="I183" s="59" t="s">
        <v>525</v>
      </c>
      <c r="J183" s="59"/>
      <c r="K183" s="59"/>
      <c r="L183" s="59" t="s">
        <v>16</v>
      </c>
      <c r="M183" s="59" t="s">
        <v>526</v>
      </c>
      <c r="N183" s="59" t="s">
        <v>10</v>
      </c>
      <c r="O183" s="59" t="s">
        <v>24</v>
      </c>
      <c r="P183" s="59" t="s">
        <v>527</v>
      </c>
      <c r="Q183" s="59" t="s">
        <v>528</v>
      </c>
      <c r="R183" s="59" t="s">
        <v>31</v>
      </c>
      <c r="S183" s="59" t="s">
        <v>70</v>
      </c>
      <c r="T183" s="59"/>
      <c r="U183" s="59" t="s">
        <v>68</v>
      </c>
      <c r="V183" s="59">
        <v>1</v>
      </c>
      <c r="W183" s="59"/>
      <c r="X183" s="59"/>
      <c r="Y183" s="59" t="s">
        <v>106</v>
      </c>
      <c r="Z183" s="59">
        <v>6001492</v>
      </c>
      <c r="AA183" s="59">
        <v>66</v>
      </c>
      <c r="AB183" s="59" t="s">
        <v>537</v>
      </c>
      <c r="AC183" s="59">
        <v>1</v>
      </c>
      <c r="AD183" s="59"/>
      <c r="AE183" s="59"/>
      <c r="AF183" s="59"/>
      <c r="AG183" s="59"/>
      <c r="AH183" s="59" t="s">
        <v>530</v>
      </c>
      <c r="AI183" s="59">
        <v>25410721</v>
      </c>
      <c r="AJ183" s="59" t="s">
        <v>242</v>
      </c>
      <c r="AK183" s="59">
        <v>69182</v>
      </c>
      <c r="AL183" s="59" t="s">
        <v>536</v>
      </c>
      <c r="AM183" s="59">
        <v>72</v>
      </c>
      <c r="AN183" s="59" t="s">
        <v>531</v>
      </c>
      <c r="AO183" s="59"/>
      <c r="AP183" s="59" t="s">
        <v>532</v>
      </c>
      <c r="AQ183" s="59"/>
      <c r="AR183" s="59" t="s">
        <v>532</v>
      </c>
      <c r="AS183" s="59" t="s">
        <v>545</v>
      </c>
    </row>
    <row r="184" spans="3:45">
      <c r="C184" s="59">
        <v>4420100</v>
      </c>
      <c r="D184" s="59"/>
      <c r="E184" s="59">
        <v>95001</v>
      </c>
      <c r="F184" s="60">
        <v>45932</v>
      </c>
      <c r="G184" s="59" t="s">
        <v>524</v>
      </c>
      <c r="H184" s="59" t="s">
        <v>75</v>
      </c>
      <c r="I184" s="59" t="s">
        <v>525</v>
      </c>
      <c r="J184" s="59"/>
      <c r="K184" s="59"/>
      <c r="L184" s="59" t="s">
        <v>16</v>
      </c>
      <c r="M184" s="59" t="s">
        <v>526</v>
      </c>
      <c r="N184" s="59" t="s">
        <v>10</v>
      </c>
      <c r="O184" s="59" t="s">
        <v>24</v>
      </c>
      <c r="P184" s="59" t="s">
        <v>527</v>
      </c>
      <c r="Q184" s="59" t="s">
        <v>528</v>
      </c>
      <c r="R184" s="59" t="s">
        <v>31</v>
      </c>
      <c r="S184" s="59" t="s">
        <v>70</v>
      </c>
      <c r="T184" s="59"/>
      <c r="U184" s="59" t="s">
        <v>68</v>
      </c>
      <c r="V184" s="59">
        <v>1</v>
      </c>
      <c r="W184" s="59"/>
      <c r="X184" s="59"/>
      <c r="Y184" s="59" t="s">
        <v>106</v>
      </c>
      <c r="Z184" s="59">
        <v>6001492</v>
      </c>
      <c r="AA184" s="59">
        <v>66</v>
      </c>
      <c r="AB184" s="59" t="s">
        <v>537</v>
      </c>
      <c r="AC184" s="59">
        <v>1</v>
      </c>
      <c r="AD184" s="59"/>
      <c r="AE184" s="59"/>
      <c r="AF184" s="59"/>
      <c r="AG184" s="59"/>
      <c r="AH184" s="59" t="s">
        <v>530</v>
      </c>
      <c r="AI184" s="59">
        <v>25410722</v>
      </c>
      <c r="AJ184" s="59" t="s">
        <v>242</v>
      </c>
      <c r="AK184" s="59">
        <v>69182</v>
      </c>
      <c r="AL184" s="59" t="s">
        <v>536</v>
      </c>
      <c r="AM184" s="59">
        <v>75</v>
      </c>
      <c r="AN184" s="59" t="s">
        <v>531</v>
      </c>
      <c r="AO184" s="59"/>
      <c r="AP184" s="59" t="s">
        <v>532</v>
      </c>
      <c r="AQ184" s="59"/>
      <c r="AR184" s="59" t="s">
        <v>532</v>
      </c>
      <c r="AS184" s="59" t="s">
        <v>545</v>
      </c>
    </row>
    <row r="185" spans="3:45">
      <c r="C185" s="59">
        <v>4420100</v>
      </c>
      <c r="D185" s="59"/>
      <c r="E185" s="59">
        <v>95001</v>
      </c>
      <c r="F185" s="60">
        <v>45932</v>
      </c>
      <c r="G185" s="59" t="s">
        <v>524</v>
      </c>
      <c r="H185" s="59" t="s">
        <v>75</v>
      </c>
      <c r="I185" s="59" t="s">
        <v>525</v>
      </c>
      <c r="J185" s="59"/>
      <c r="K185" s="59"/>
      <c r="L185" s="59" t="s">
        <v>16</v>
      </c>
      <c r="M185" s="59" t="s">
        <v>526</v>
      </c>
      <c r="N185" s="59" t="s">
        <v>10</v>
      </c>
      <c r="O185" s="59" t="s">
        <v>24</v>
      </c>
      <c r="P185" s="59" t="s">
        <v>527</v>
      </c>
      <c r="Q185" s="59" t="s">
        <v>528</v>
      </c>
      <c r="R185" s="59" t="s">
        <v>31</v>
      </c>
      <c r="S185" s="59" t="s">
        <v>70</v>
      </c>
      <c r="T185" s="59"/>
      <c r="U185" s="59" t="s">
        <v>68</v>
      </c>
      <c r="V185" s="59">
        <v>1</v>
      </c>
      <c r="W185" s="59"/>
      <c r="X185" s="59"/>
      <c r="Y185" s="59" t="s">
        <v>106</v>
      </c>
      <c r="Z185" s="59">
        <v>6001492</v>
      </c>
      <c r="AA185" s="59">
        <v>66</v>
      </c>
      <c r="AB185" s="59" t="s">
        <v>537</v>
      </c>
      <c r="AC185" s="59">
        <v>1</v>
      </c>
      <c r="AD185" s="59"/>
      <c r="AE185" s="59"/>
      <c r="AF185" s="59"/>
      <c r="AG185" s="59"/>
      <c r="AH185" s="59" t="s">
        <v>530</v>
      </c>
      <c r="AI185" s="59">
        <v>25410723</v>
      </c>
      <c r="AJ185" s="59" t="s">
        <v>242</v>
      </c>
      <c r="AK185" s="59">
        <v>69182</v>
      </c>
      <c r="AL185" s="59" t="s">
        <v>536</v>
      </c>
      <c r="AM185" s="59">
        <v>61</v>
      </c>
      <c r="AN185" s="59" t="s">
        <v>531</v>
      </c>
      <c r="AO185" s="59"/>
      <c r="AP185" s="59" t="s">
        <v>532</v>
      </c>
      <c r="AQ185" s="59"/>
      <c r="AR185" s="59" t="s">
        <v>532</v>
      </c>
      <c r="AS185" s="59" t="s">
        <v>545</v>
      </c>
    </row>
    <row r="186" spans="3:45">
      <c r="C186" s="59">
        <v>4420100</v>
      </c>
      <c r="D186" s="59"/>
      <c r="E186" s="59">
        <v>95001</v>
      </c>
      <c r="F186" s="60">
        <v>45932</v>
      </c>
      <c r="G186" s="59" t="s">
        <v>524</v>
      </c>
      <c r="H186" s="59" t="s">
        <v>75</v>
      </c>
      <c r="I186" s="59" t="s">
        <v>525</v>
      </c>
      <c r="J186" s="59"/>
      <c r="K186" s="59"/>
      <c r="L186" s="59" t="s">
        <v>16</v>
      </c>
      <c r="M186" s="59" t="s">
        <v>526</v>
      </c>
      <c r="N186" s="59" t="s">
        <v>10</v>
      </c>
      <c r="O186" s="59" t="s">
        <v>24</v>
      </c>
      <c r="P186" s="59" t="s">
        <v>527</v>
      </c>
      <c r="Q186" s="59" t="s">
        <v>528</v>
      </c>
      <c r="R186" s="59" t="s">
        <v>31</v>
      </c>
      <c r="S186" s="59" t="s">
        <v>70</v>
      </c>
      <c r="T186" s="59"/>
      <c r="U186" s="59" t="s">
        <v>68</v>
      </c>
      <c r="V186" s="59">
        <v>1</v>
      </c>
      <c r="W186" s="59"/>
      <c r="X186" s="59"/>
      <c r="Y186" s="59" t="s">
        <v>106</v>
      </c>
      <c r="Z186" s="59">
        <v>6001492</v>
      </c>
      <c r="AA186" s="59">
        <v>66</v>
      </c>
      <c r="AB186" s="59" t="s">
        <v>537</v>
      </c>
      <c r="AC186" s="59">
        <v>1</v>
      </c>
      <c r="AD186" s="59"/>
      <c r="AE186" s="59"/>
      <c r="AF186" s="59"/>
      <c r="AG186" s="59"/>
      <c r="AH186" s="59" t="s">
        <v>530</v>
      </c>
      <c r="AI186" s="59">
        <v>25410724</v>
      </c>
      <c r="AJ186" s="59" t="s">
        <v>242</v>
      </c>
      <c r="AK186" s="59">
        <v>69182</v>
      </c>
      <c r="AL186" s="59" t="s">
        <v>536</v>
      </c>
      <c r="AM186" s="59">
        <v>71</v>
      </c>
      <c r="AN186" s="59" t="s">
        <v>531</v>
      </c>
      <c r="AO186" s="59"/>
      <c r="AP186" s="59" t="s">
        <v>532</v>
      </c>
      <c r="AQ186" s="59"/>
      <c r="AR186" s="59" t="s">
        <v>532</v>
      </c>
      <c r="AS186" s="59" t="s">
        <v>545</v>
      </c>
    </row>
    <row r="187" spans="3:45">
      <c r="C187" s="59">
        <v>4420100</v>
      </c>
      <c r="D187" s="59"/>
      <c r="E187" s="59">
        <v>95001</v>
      </c>
      <c r="F187" s="60">
        <v>45932</v>
      </c>
      <c r="G187" s="59" t="s">
        <v>524</v>
      </c>
      <c r="H187" s="59" t="s">
        <v>75</v>
      </c>
      <c r="I187" s="59" t="s">
        <v>525</v>
      </c>
      <c r="J187" s="59"/>
      <c r="K187" s="59"/>
      <c r="L187" s="59" t="s">
        <v>16</v>
      </c>
      <c r="M187" s="59" t="s">
        <v>526</v>
      </c>
      <c r="N187" s="59" t="s">
        <v>10</v>
      </c>
      <c r="O187" s="59" t="s">
        <v>24</v>
      </c>
      <c r="P187" s="59" t="s">
        <v>527</v>
      </c>
      <c r="Q187" s="59" t="s">
        <v>528</v>
      </c>
      <c r="R187" s="59" t="s">
        <v>31</v>
      </c>
      <c r="S187" s="59" t="s">
        <v>70</v>
      </c>
      <c r="T187" s="59"/>
      <c r="U187" s="59" t="s">
        <v>68</v>
      </c>
      <c r="V187" s="59">
        <v>2</v>
      </c>
      <c r="W187" s="59"/>
      <c r="X187" s="59"/>
      <c r="Y187" s="59" t="s">
        <v>106</v>
      </c>
      <c r="Z187" s="59">
        <v>6001493</v>
      </c>
      <c r="AA187" s="59">
        <v>67</v>
      </c>
      <c r="AB187" s="59" t="s">
        <v>529</v>
      </c>
      <c r="AC187" s="59">
        <v>1</v>
      </c>
      <c r="AD187" s="59">
        <v>1</v>
      </c>
      <c r="AE187" s="59">
        <v>37</v>
      </c>
      <c r="AF187" s="59"/>
      <c r="AG187" s="59"/>
      <c r="AH187" s="59" t="s">
        <v>530</v>
      </c>
      <c r="AI187" s="59">
        <v>25410725</v>
      </c>
      <c r="AJ187" s="59" t="s">
        <v>246</v>
      </c>
      <c r="AK187" s="59">
        <v>67778</v>
      </c>
      <c r="AL187" s="59" t="s">
        <v>217</v>
      </c>
      <c r="AM187" s="59">
        <v>148</v>
      </c>
      <c r="AN187" s="59" t="s">
        <v>531</v>
      </c>
      <c r="AO187" s="59"/>
      <c r="AP187" s="59" t="s">
        <v>532</v>
      </c>
      <c r="AQ187" s="59"/>
      <c r="AR187" s="59" t="s">
        <v>532</v>
      </c>
      <c r="AS187" s="59" t="s">
        <v>544</v>
      </c>
    </row>
    <row r="188" spans="3:45">
      <c r="C188" s="59">
        <v>4420100</v>
      </c>
      <c r="D188" s="59"/>
      <c r="E188" s="59">
        <v>95001</v>
      </c>
      <c r="F188" s="60">
        <v>45932</v>
      </c>
      <c r="G188" s="59" t="s">
        <v>524</v>
      </c>
      <c r="H188" s="59" t="s">
        <v>75</v>
      </c>
      <c r="I188" s="59" t="s">
        <v>525</v>
      </c>
      <c r="J188" s="59"/>
      <c r="K188" s="59"/>
      <c r="L188" s="59" t="s">
        <v>16</v>
      </c>
      <c r="M188" s="59" t="s">
        <v>526</v>
      </c>
      <c r="N188" s="59" t="s">
        <v>10</v>
      </c>
      <c r="O188" s="59" t="s">
        <v>24</v>
      </c>
      <c r="P188" s="59" t="s">
        <v>527</v>
      </c>
      <c r="Q188" s="59" t="s">
        <v>528</v>
      </c>
      <c r="R188" s="59" t="s">
        <v>31</v>
      </c>
      <c r="S188" s="59" t="s">
        <v>70</v>
      </c>
      <c r="T188" s="59"/>
      <c r="U188" s="59" t="s">
        <v>68</v>
      </c>
      <c r="V188" s="59">
        <v>2</v>
      </c>
      <c r="W188" s="59"/>
      <c r="X188" s="59"/>
      <c r="Y188" s="59" t="s">
        <v>106</v>
      </c>
      <c r="Z188" s="59">
        <v>6001494</v>
      </c>
      <c r="AA188" s="59">
        <v>68</v>
      </c>
      <c r="AB188" s="59" t="s">
        <v>529</v>
      </c>
      <c r="AC188" s="59">
        <v>1</v>
      </c>
      <c r="AD188" s="59">
        <v>1</v>
      </c>
      <c r="AE188" s="59">
        <v>8</v>
      </c>
      <c r="AF188" s="59"/>
      <c r="AG188" s="59"/>
      <c r="AH188" s="59" t="s">
        <v>530</v>
      </c>
      <c r="AI188" s="59">
        <v>25410726</v>
      </c>
      <c r="AJ188" s="59" t="s">
        <v>246</v>
      </c>
      <c r="AK188" s="59">
        <v>67778</v>
      </c>
      <c r="AL188" s="59" t="s">
        <v>217</v>
      </c>
      <c r="AM188" s="59">
        <v>97</v>
      </c>
      <c r="AN188" s="59" t="s">
        <v>531</v>
      </c>
      <c r="AO188" s="59"/>
      <c r="AP188" s="59" t="s">
        <v>532</v>
      </c>
      <c r="AQ188" s="59"/>
      <c r="AR188" s="59" t="s">
        <v>532</v>
      </c>
      <c r="AS188" s="59" t="s">
        <v>544</v>
      </c>
    </row>
    <row r="189" spans="3:45">
      <c r="C189" s="59">
        <v>4420100</v>
      </c>
      <c r="D189" s="59"/>
      <c r="E189" s="59">
        <v>95001</v>
      </c>
      <c r="F189" s="60">
        <v>45932</v>
      </c>
      <c r="G189" s="59" t="s">
        <v>524</v>
      </c>
      <c r="H189" s="59" t="s">
        <v>75</v>
      </c>
      <c r="I189" s="59" t="s">
        <v>525</v>
      </c>
      <c r="J189" s="59"/>
      <c r="K189" s="59"/>
      <c r="L189" s="59" t="s">
        <v>16</v>
      </c>
      <c r="M189" s="59" t="s">
        <v>526</v>
      </c>
      <c r="N189" s="59" t="s">
        <v>10</v>
      </c>
      <c r="O189" s="59" t="s">
        <v>24</v>
      </c>
      <c r="P189" s="59" t="s">
        <v>527</v>
      </c>
      <c r="Q189" s="59" t="s">
        <v>528</v>
      </c>
      <c r="R189" s="59" t="s">
        <v>31</v>
      </c>
      <c r="S189" s="59" t="s">
        <v>70</v>
      </c>
      <c r="T189" s="59"/>
      <c r="U189" s="59" t="s">
        <v>68</v>
      </c>
      <c r="V189" s="59">
        <v>2</v>
      </c>
      <c r="W189" s="59"/>
      <c r="X189" s="59"/>
      <c r="Y189" s="59" t="s">
        <v>106</v>
      </c>
      <c r="Z189" s="59">
        <v>6001495</v>
      </c>
      <c r="AA189" s="59">
        <v>69</v>
      </c>
      <c r="AB189" s="59" t="s">
        <v>529</v>
      </c>
      <c r="AC189" s="59">
        <v>1</v>
      </c>
      <c r="AD189" s="59">
        <v>1</v>
      </c>
      <c r="AE189" s="59">
        <v>24</v>
      </c>
      <c r="AF189" s="59"/>
      <c r="AG189" s="59"/>
      <c r="AH189" s="59" t="s">
        <v>530</v>
      </c>
      <c r="AI189" s="59">
        <v>25410727</v>
      </c>
      <c r="AJ189" s="59" t="s">
        <v>245</v>
      </c>
      <c r="AK189" s="59">
        <v>162667</v>
      </c>
      <c r="AL189" s="59" t="s">
        <v>202</v>
      </c>
      <c r="AM189" s="59">
        <v>84</v>
      </c>
      <c r="AN189" s="59" t="s">
        <v>531</v>
      </c>
      <c r="AO189" s="59"/>
      <c r="AP189" s="59" t="s">
        <v>532</v>
      </c>
      <c r="AQ189" s="59"/>
      <c r="AR189" s="59" t="s">
        <v>532</v>
      </c>
      <c r="AS189" s="59" t="s">
        <v>544</v>
      </c>
    </row>
    <row r="190" spans="3:45">
      <c r="C190" s="59">
        <v>4420100</v>
      </c>
      <c r="D190" s="59"/>
      <c r="E190" s="59">
        <v>95001</v>
      </c>
      <c r="F190" s="60">
        <v>45932</v>
      </c>
      <c r="G190" s="59" t="s">
        <v>524</v>
      </c>
      <c r="H190" s="59" t="s">
        <v>75</v>
      </c>
      <c r="I190" s="59" t="s">
        <v>525</v>
      </c>
      <c r="J190" s="59"/>
      <c r="K190" s="59"/>
      <c r="L190" s="59" t="s">
        <v>16</v>
      </c>
      <c r="M190" s="59" t="s">
        <v>526</v>
      </c>
      <c r="N190" s="59" t="s">
        <v>10</v>
      </c>
      <c r="O190" s="59" t="s">
        <v>24</v>
      </c>
      <c r="P190" s="59" t="s">
        <v>527</v>
      </c>
      <c r="Q190" s="59" t="s">
        <v>528</v>
      </c>
      <c r="R190" s="59" t="s">
        <v>31</v>
      </c>
      <c r="S190" s="59" t="s">
        <v>70</v>
      </c>
      <c r="T190" s="59"/>
      <c r="U190" s="59" t="s">
        <v>68</v>
      </c>
      <c r="V190" s="59">
        <v>2</v>
      </c>
      <c r="W190" s="59"/>
      <c r="X190" s="59"/>
      <c r="Y190" s="59" t="s">
        <v>106</v>
      </c>
      <c r="Z190" s="59">
        <v>6001496</v>
      </c>
      <c r="AA190" s="59">
        <v>70</v>
      </c>
      <c r="AB190" s="59" t="s">
        <v>529</v>
      </c>
      <c r="AC190" s="59">
        <v>1</v>
      </c>
      <c r="AD190" s="59">
        <v>1</v>
      </c>
      <c r="AE190" s="59">
        <v>5</v>
      </c>
      <c r="AF190" s="59"/>
      <c r="AG190" s="59"/>
      <c r="AH190" s="59" t="s">
        <v>530</v>
      </c>
      <c r="AI190" s="59">
        <v>25410728</v>
      </c>
      <c r="AJ190" s="59" t="s">
        <v>247</v>
      </c>
      <c r="AK190" s="59">
        <v>67404</v>
      </c>
      <c r="AL190" s="59" t="s">
        <v>534</v>
      </c>
      <c r="AM190" s="59">
        <v>77</v>
      </c>
      <c r="AN190" s="59" t="s">
        <v>531</v>
      </c>
      <c r="AO190" s="59"/>
      <c r="AP190" s="59" t="s">
        <v>532</v>
      </c>
      <c r="AQ190" s="59"/>
      <c r="AR190" s="59" t="s">
        <v>532</v>
      </c>
      <c r="AS190" s="59" t="s">
        <v>545</v>
      </c>
    </row>
    <row r="191" spans="3:45">
      <c r="C191" s="59">
        <v>4420100</v>
      </c>
      <c r="D191" s="59"/>
      <c r="E191" s="59">
        <v>95001</v>
      </c>
      <c r="F191" s="60">
        <v>45932</v>
      </c>
      <c r="G191" s="59" t="s">
        <v>524</v>
      </c>
      <c r="H191" s="59" t="s">
        <v>75</v>
      </c>
      <c r="I191" s="59" t="s">
        <v>525</v>
      </c>
      <c r="J191" s="59"/>
      <c r="K191" s="59"/>
      <c r="L191" s="59" t="s">
        <v>16</v>
      </c>
      <c r="M191" s="59" t="s">
        <v>526</v>
      </c>
      <c r="N191" s="59" t="s">
        <v>10</v>
      </c>
      <c r="O191" s="59" t="s">
        <v>24</v>
      </c>
      <c r="P191" s="59" t="s">
        <v>527</v>
      </c>
      <c r="Q191" s="59" t="s">
        <v>528</v>
      </c>
      <c r="R191" s="59" t="s">
        <v>31</v>
      </c>
      <c r="S191" s="59" t="s">
        <v>70</v>
      </c>
      <c r="T191" s="59"/>
      <c r="U191" s="59" t="s">
        <v>68</v>
      </c>
      <c r="V191" s="59">
        <v>2</v>
      </c>
      <c r="W191" s="59"/>
      <c r="X191" s="59"/>
      <c r="Y191" s="59" t="s">
        <v>106</v>
      </c>
      <c r="Z191" s="59">
        <v>6001497</v>
      </c>
      <c r="AA191" s="59">
        <v>71</v>
      </c>
      <c r="AB191" s="59" t="s">
        <v>529</v>
      </c>
      <c r="AC191" s="59">
        <v>1</v>
      </c>
      <c r="AD191" s="59">
        <v>1</v>
      </c>
      <c r="AE191" s="59">
        <v>72</v>
      </c>
      <c r="AF191" s="59"/>
      <c r="AG191" s="59"/>
      <c r="AH191" s="59" t="s">
        <v>530</v>
      </c>
      <c r="AI191" s="59">
        <v>25410729</v>
      </c>
      <c r="AJ191" s="59" t="s">
        <v>246</v>
      </c>
      <c r="AK191" s="59">
        <v>67778</v>
      </c>
      <c r="AL191" s="59" t="s">
        <v>217</v>
      </c>
      <c r="AM191" s="59">
        <v>190</v>
      </c>
      <c r="AN191" s="59" t="s">
        <v>531</v>
      </c>
      <c r="AO191" s="59"/>
      <c r="AP191" s="59" t="s">
        <v>532</v>
      </c>
      <c r="AQ191" s="59"/>
      <c r="AR191" s="59" t="s">
        <v>532</v>
      </c>
      <c r="AS191" s="59" t="s">
        <v>545</v>
      </c>
    </row>
    <row r="192" spans="3:45">
      <c r="C192" s="59">
        <v>4420100</v>
      </c>
      <c r="D192" s="59"/>
      <c r="E192" s="59">
        <v>95001</v>
      </c>
      <c r="F192" s="60">
        <v>45932</v>
      </c>
      <c r="G192" s="59" t="s">
        <v>524</v>
      </c>
      <c r="H192" s="59" t="s">
        <v>75</v>
      </c>
      <c r="I192" s="59" t="s">
        <v>525</v>
      </c>
      <c r="J192" s="59"/>
      <c r="K192" s="59"/>
      <c r="L192" s="59" t="s">
        <v>16</v>
      </c>
      <c r="M192" s="59" t="s">
        <v>526</v>
      </c>
      <c r="N192" s="59" t="s">
        <v>10</v>
      </c>
      <c r="O192" s="59" t="s">
        <v>24</v>
      </c>
      <c r="P192" s="59" t="s">
        <v>527</v>
      </c>
      <c r="Q192" s="59" t="s">
        <v>528</v>
      </c>
      <c r="R192" s="59" t="s">
        <v>31</v>
      </c>
      <c r="S192" s="59" t="s">
        <v>70</v>
      </c>
      <c r="T192" s="59"/>
      <c r="U192" s="59" t="s">
        <v>68</v>
      </c>
      <c r="V192" s="59">
        <v>2</v>
      </c>
      <c r="W192" s="59"/>
      <c r="X192" s="59"/>
      <c r="Y192" s="59" t="s">
        <v>106</v>
      </c>
      <c r="Z192" s="59">
        <v>6001498</v>
      </c>
      <c r="AA192" s="59">
        <v>72</v>
      </c>
      <c r="AB192" s="59" t="s">
        <v>529</v>
      </c>
      <c r="AC192" s="59">
        <v>1</v>
      </c>
      <c r="AD192" s="59">
        <v>1</v>
      </c>
      <c r="AE192" s="59">
        <v>155</v>
      </c>
      <c r="AF192" s="59"/>
      <c r="AG192" s="59"/>
      <c r="AH192" s="59" t="s">
        <v>530</v>
      </c>
      <c r="AI192" s="59">
        <v>25410730</v>
      </c>
      <c r="AJ192" s="59" t="s">
        <v>246</v>
      </c>
      <c r="AK192" s="59">
        <v>67778</v>
      </c>
      <c r="AL192" s="59" t="s">
        <v>217</v>
      </c>
      <c r="AM192" s="59">
        <v>237</v>
      </c>
      <c r="AN192" s="59" t="s">
        <v>531</v>
      </c>
      <c r="AO192" s="59"/>
      <c r="AP192" s="59" t="s">
        <v>532</v>
      </c>
      <c r="AQ192" s="59"/>
      <c r="AR192" s="59" t="s">
        <v>532</v>
      </c>
      <c r="AS192" s="59" t="s">
        <v>545</v>
      </c>
    </row>
    <row r="193" spans="3:45">
      <c r="C193" s="59">
        <v>4420100</v>
      </c>
      <c r="D193" s="59"/>
      <c r="E193" s="59">
        <v>95001</v>
      </c>
      <c r="F193" s="60">
        <v>45932</v>
      </c>
      <c r="G193" s="59" t="s">
        <v>524</v>
      </c>
      <c r="H193" s="59" t="s">
        <v>75</v>
      </c>
      <c r="I193" s="59" t="s">
        <v>525</v>
      </c>
      <c r="J193" s="59"/>
      <c r="K193" s="59"/>
      <c r="L193" s="59" t="s">
        <v>16</v>
      </c>
      <c r="M193" s="59" t="s">
        <v>526</v>
      </c>
      <c r="N193" s="59" t="s">
        <v>10</v>
      </c>
      <c r="O193" s="59" t="s">
        <v>24</v>
      </c>
      <c r="P193" s="59" t="s">
        <v>527</v>
      </c>
      <c r="Q193" s="59" t="s">
        <v>528</v>
      </c>
      <c r="R193" s="59" t="s">
        <v>31</v>
      </c>
      <c r="S193" s="59" t="s">
        <v>70</v>
      </c>
      <c r="T193" s="59"/>
      <c r="U193" s="59" t="s">
        <v>68</v>
      </c>
      <c r="V193" s="59">
        <v>2</v>
      </c>
      <c r="W193" s="59"/>
      <c r="X193" s="59"/>
      <c r="Y193" s="59" t="s">
        <v>106</v>
      </c>
      <c r="Z193" s="59">
        <v>6001499</v>
      </c>
      <c r="AA193" s="59">
        <v>73</v>
      </c>
      <c r="AB193" s="59" t="s">
        <v>529</v>
      </c>
      <c r="AC193" s="59">
        <v>1</v>
      </c>
      <c r="AD193" s="59">
        <v>1</v>
      </c>
      <c r="AE193" s="59">
        <v>1</v>
      </c>
      <c r="AF193" s="59"/>
      <c r="AG193" s="59"/>
      <c r="AH193" s="59" t="s">
        <v>530</v>
      </c>
      <c r="AI193" s="59">
        <v>25410731</v>
      </c>
      <c r="AJ193" s="59" t="s">
        <v>242</v>
      </c>
      <c r="AK193" s="59">
        <v>69182</v>
      </c>
      <c r="AL193" s="59" t="s">
        <v>536</v>
      </c>
      <c r="AM193" s="59">
        <v>45</v>
      </c>
      <c r="AN193" s="59" t="s">
        <v>531</v>
      </c>
      <c r="AO193" s="59"/>
      <c r="AP193" s="59" t="s">
        <v>532</v>
      </c>
      <c r="AQ193" s="59"/>
      <c r="AR193" s="59" t="s">
        <v>532</v>
      </c>
      <c r="AS193" s="59" t="s">
        <v>545</v>
      </c>
    </row>
    <row r="194" spans="3:45">
      <c r="C194" s="59">
        <v>4420100</v>
      </c>
      <c r="D194" s="59"/>
      <c r="E194" s="59">
        <v>95001</v>
      </c>
      <c r="F194" s="60">
        <v>45932</v>
      </c>
      <c r="G194" s="59" t="s">
        <v>524</v>
      </c>
      <c r="H194" s="59" t="s">
        <v>75</v>
      </c>
      <c r="I194" s="59" t="s">
        <v>525</v>
      </c>
      <c r="J194" s="59"/>
      <c r="K194" s="59"/>
      <c r="L194" s="59" t="s">
        <v>16</v>
      </c>
      <c r="M194" s="59" t="s">
        <v>526</v>
      </c>
      <c r="N194" s="59" t="s">
        <v>10</v>
      </c>
      <c r="O194" s="59" t="s">
        <v>24</v>
      </c>
      <c r="P194" s="59" t="s">
        <v>527</v>
      </c>
      <c r="Q194" s="59" t="s">
        <v>528</v>
      </c>
      <c r="R194" s="59" t="s">
        <v>31</v>
      </c>
      <c r="S194" s="59" t="s">
        <v>70</v>
      </c>
      <c r="T194" s="59"/>
      <c r="U194" s="59" t="s">
        <v>68</v>
      </c>
      <c r="V194" s="59">
        <v>2</v>
      </c>
      <c r="W194" s="59"/>
      <c r="X194" s="59"/>
      <c r="Y194" s="59" t="s">
        <v>106</v>
      </c>
      <c r="Z194" s="59">
        <v>6001500</v>
      </c>
      <c r="AA194" s="59">
        <v>74</v>
      </c>
      <c r="AB194" s="59" t="s">
        <v>529</v>
      </c>
      <c r="AC194" s="59">
        <v>1</v>
      </c>
      <c r="AD194" s="59">
        <v>1</v>
      </c>
      <c r="AE194" s="59">
        <v>15</v>
      </c>
      <c r="AF194" s="59"/>
      <c r="AG194" s="59"/>
      <c r="AH194" s="59" t="s">
        <v>530</v>
      </c>
      <c r="AI194" s="59">
        <v>25410732</v>
      </c>
      <c r="AJ194" s="59" t="s">
        <v>245</v>
      </c>
      <c r="AK194" s="59">
        <v>162667</v>
      </c>
      <c r="AL194" s="59" t="s">
        <v>202</v>
      </c>
      <c r="AM194" s="59">
        <v>74</v>
      </c>
      <c r="AN194" s="59" t="s">
        <v>531</v>
      </c>
      <c r="AO194" s="59"/>
      <c r="AP194" s="59" t="s">
        <v>532</v>
      </c>
      <c r="AQ194" s="59"/>
      <c r="AR194" s="59" t="s">
        <v>532</v>
      </c>
      <c r="AS194" s="59" t="s">
        <v>546</v>
      </c>
    </row>
    <row r="195" spans="3:45">
      <c r="C195" s="59">
        <v>4420100</v>
      </c>
      <c r="D195" s="59"/>
      <c r="E195" s="59">
        <v>95001</v>
      </c>
      <c r="F195" s="60">
        <v>45932</v>
      </c>
      <c r="G195" s="59" t="s">
        <v>524</v>
      </c>
      <c r="H195" s="59" t="s">
        <v>75</v>
      </c>
      <c r="I195" s="59" t="s">
        <v>525</v>
      </c>
      <c r="J195" s="59"/>
      <c r="K195" s="59"/>
      <c r="L195" s="59" t="s">
        <v>16</v>
      </c>
      <c r="M195" s="59" t="s">
        <v>526</v>
      </c>
      <c r="N195" s="59" t="s">
        <v>10</v>
      </c>
      <c r="O195" s="59" t="s">
        <v>24</v>
      </c>
      <c r="P195" s="59" t="s">
        <v>527</v>
      </c>
      <c r="Q195" s="59" t="s">
        <v>528</v>
      </c>
      <c r="R195" s="59" t="s">
        <v>31</v>
      </c>
      <c r="S195" s="59" t="s">
        <v>70</v>
      </c>
      <c r="T195" s="59"/>
      <c r="U195" s="59" t="s">
        <v>68</v>
      </c>
      <c r="V195" s="59">
        <v>2</v>
      </c>
      <c r="W195" s="59"/>
      <c r="X195" s="59"/>
      <c r="Y195" s="59" t="s">
        <v>106</v>
      </c>
      <c r="Z195" s="59">
        <v>6001501</v>
      </c>
      <c r="AA195" s="59">
        <v>75</v>
      </c>
      <c r="AB195" s="59" t="s">
        <v>529</v>
      </c>
      <c r="AC195" s="59">
        <v>1</v>
      </c>
      <c r="AD195" s="59">
        <v>1</v>
      </c>
      <c r="AE195" s="59">
        <v>134</v>
      </c>
      <c r="AF195" s="59"/>
      <c r="AG195" s="59"/>
      <c r="AH195" s="59" t="s">
        <v>530</v>
      </c>
      <c r="AI195" s="59">
        <v>25410733</v>
      </c>
      <c r="AJ195" s="59" t="s">
        <v>246</v>
      </c>
      <c r="AK195" s="59">
        <v>67778</v>
      </c>
      <c r="AL195" s="59" t="s">
        <v>217</v>
      </c>
      <c r="AM195" s="59">
        <v>232</v>
      </c>
      <c r="AN195" s="59" t="s">
        <v>531</v>
      </c>
      <c r="AO195" s="59"/>
      <c r="AP195" s="59" t="s">
        <v>532</v>
      </c>
      <c r="AQ195" s="59"/>
      <c r="AR195" s="59" t="s">
        <v>532</v>
      </c>
      <c r="AS195" s="59" t="s">
        <v>546</v>
      </c>
    </row>
    <row r="196" spans="3:45">
      <c r="C196" s="59">
        <v>4420100</v>
      </c>
      <c r="D196" s="59"/>
      <c r="E196" s="59">
        <v>95001</v>
      </c>
      <c r="F196" s="60">
        <v>45932</v>
      </c>
      <c r="G196" s="59" t="s">
        <v>524</v>
      </c>
      <c r="H196" s="59" t="s">
        <v>75</v>
      </c>
      <c r="I196" s="59" t="s">
        <v>525</v>
      </c>
      <c r="J196" s="59"/>
      <c r="K196" s="59"/>
      <c r="L196" s="59" t="s">
        <v>16</v>
      </c>
      <c r="M196" s="59" t="s">
        <v>526</v>
      </c>
      <c r="N196" s="59" t="s">
        <v>10</v>
      </c>
      <c r="O196" s="59" t="s">
        <v>24</v>
      </c>
      <c r="P196" s="59" t="s">
        <v>527</v>
      </c>
      <c r="Q196" s="59" t="s">
        <v>528</v>
      </c>
      <c r="R196" s="59" t="s">
        <v>31</v>
      </c>
      <c r="S196" s="59" t="s">
        <v>70</v>
      </c>
      <c r="T196" s="59"/>
      <c r="U196" s="59" t="s">
        <v>68</v>
      </c>
      <c r="V196" s="59">
        <v>2</v>
      </c>
      <c r="W196" s="59"/>
      <c r="X196" s="59"/>
      <c r="Y196" s="59" t="s">
        <v>106</v>
      </c>
      <c r="Z196" s="59">
        <v>6001502</v>
      </c>
      <c r="AA196" s="59">
        <v>76</v>
      </c>
      <c r="AB196" s="59" t="s">
        <v>529</v>
      </c>
      <c r="AC196" s="59">
        <v>1</v>
      </c>
      <c r="AD196" s="59">
        <v>1</v>
      </c>
      <c r="AE196" s="59">
        <v>44</v>
      </c>
      <c r="AF196" s="59"/>
      <c r="AG196" s="59"/>
      <c r="AH196" s="59" t="s">
        <v>530</v>
      </c>
      <c r="AI196" s="59">
        <v>25410734</v>
      </c>
      <c r="AJ196" s="59" t="s">
        <v>246</v>
      </c>
      <c r="AK196" s="59">
        <v>67778</v>
      </c>
      <c r="AL196" s="59" t="s">
        <v>217</v>
      </c>
      <c r="AM196" s="59">
        <v>158</v>
      </c>
      <c r="AN196" s="59" t="s">
        <v>531</v>
      </c>
      <c r="AO196" s="59"/>
      <c r="AP196" s="59" t="s">
        <v>532</v>
      </c>
      <c r="AQ196" s="59"/>
      <c r="AR196" s="59" t="s">
        <v>532</v>
      </c>
      <c r="AS196" s="59" t="s">
        <v>546</v>
      </c>
    </row>
    <row r="197" spans="3:45">
      <c r="C197" s="59">
        <v>4420100</v>
      </c>
      <c r="D197" s="59"/>
      <c r="E197" s="59">
        <v>95001</v>
      </c>
      <c r="F197" s="60">
        <v>45932</v>
      </c>
      <c r="G197" s="59" t="s">
        <v>524</v>
      </c>
      <c r="H197" s="59" t="s">
        <v>75</v>
      </c>
      <c r="I197" s="59" t="s">
        <v>525</v>
      </c>
      <c r="J197" s="59"/>
      <c r="K197" s="59"/>
      <c r="L197" s="59" t="s">
        <v>16</v>
      </c>
      <c r="M197" s="59" t="s">
        <v>526</v>
      </c>
      <c r="N197" s="59" t="s">
        <v>10</v>
      </c>
      <c r="O197" s="59" t="s">
        <v>24</v>
      </c>
      <c r="P197" s="59" t="s">
        <v>527</v>
      </c>
      <c r="Q197" s="59" t="s">
        <v>528</v>
      </c>
      <c r="R197" s="59" t="s">
        <v>31</v>
      </c>
      <c r="S197" s="59" t="s">
        <v>70</v>
      </c>
      <c r="T197" s="59"/>
      <c r="U197" s="59" t="s">
        <v>68</v>
      </c>
      <c r="V197" s="59">
        <v>2</v>
      </c>
      <c r="W197" s="59"/>
      <c r="X197" s="59"/>
      <c r="Y197" s="59" t="s">
        <v>106</v>
      </c>
      <c r="Z197" s="59">
        <v>6001503</v>
      </c>
      <c r="AA197" s="59">
        <v>77</v>
      </c>
      <c r="AB197" s="59" t="s">
        <v>529</v>
      </c>
      <c r="AC197" s="59">
        <v>1</v>
      </c>
      <c r="AD197" s="59">
        <v>1</v>
      </c>
      <c r="AE197" s="59">
        <v>2</v>
      </c>
      <c r="AF197" s="59"/>
      <c r="AG197" s="59"/>
      <c r="AH197" s="59" t="s">
        <v>530</v>
      </c>
      <c r="AI197" s="59">
        <v>25410735</v>
      </c>
      <c r="AJ197" s="59" t="s">
        <v>247</v>
      </c>
      <c r="AK197" s="59">
        <v>67404</v>
      </c>
      <c r="AL197" s="59" t="s">
        <v>534</v>
      </c>
      <c r="AM197" s="59">
        <v>57</v>
      </c>
      <c r="AN197" s="59" t="s">
        <v>531</v>
      </c>
      <c r="AO197" s="59"/>
      <c r="AP197" s="59" t="s">
        <v>532</v>
      </c>
      <c r="AQ197" s="59"/>
      <c r="AR197" s="59" t="s">
        <v>532</v>
      </c>
      <c r="AS197" s="59" t="s">
        <v>546</v>
      </c>
    </row>
    <row r="198" spans="3:45">
      <c r="C198" s="59">
        <v>4420100</v>
      </c>
      <c r="D198" s="59"/>
      <c r="E198" s="59">
        <v>95001</v>
      </c>
      <c r="F198" s="60">
        <v>45932</v>
      </c>
      <c r="G198" s="59" t="s">
        <v>524</v>
      </c>
      <c r="H198" s="59" t="s">
        <v>75</v>
      </c>
      <c r="I198" s="59" t="s">
        <v>525</v>
      </c>
      <c r="J198" s="59"/>
      <c r="K198" s="59"/>
      <c r="L198" s="59" t="s">
        <v>16</v>
      </c>
      <c r="M198" s="59" t="s">
        <v>526</v>
      </c>
      <c r="N198" s="59" t="s">
        <v>10</v>
      </c>
      <c r="O198" s="59" t="s">
        <v>24</v>
      </c>
      <c r="P198" s="59" t="s">
        <v>527</v>
      </c>
      <c r="Q198" s="59" t="s">
        <v>528</v>
      </c>
      <c r="R198" s="59" t="s">
        <v>31</v>
      </c>
      <c r="S198" s="59" t="s">
        <v>70</v>
      </c>
      <c r="T198" s="59"/>
      <c r="U198" s="59" t="s">
        <v>68</v>
      </c>
      <c r="V198" s="59">
        <v>2</v>
      </c>
      <c r="W198" s="59"/>
      <c r="X198" s="59"/>
      <c r="Y198" s="59" t="s">
        <v>106</v>
      </c>
      <c r="Z198" s="59">
        <v>6001504</v>
      </c>
      <c r="AA198" s="59">
        <v>78</v>
      </c>
      <c r="AB198" s="59" t="s">
        <v>529</v>
      </c>
      <c r="AC198" s="59">
        <v>1</v>
      </c>
      <c r="AD198" s="59">
        <v>1</v>
      </c>
      <c r="AE198" s="59">
        <v>172</v>
      </c>
      <c r="AF198" s="59"/>
      <c r="AG198" s="59"/>
      <c r="AH198" s="59" t="s">
        <v>530</v>
      </c>
      <c r="AI198" s="59">
        <v>25410736</v>
      </c>
      <c r="AJ198" s="59" t="s">
        <v>243</v>
      </c>
      <c r="AK198" s="59">
        <v>67310</v>
      </c>
      <c r="AL198" s="59" t="s">
        <v>538</v>
      </c>
      <c r="AM198" s="59">
        <v>248</v>
      </c>
      <c r="AN198" s="59" t="s">
        <v>531</v>
      </c>
      <c r="AO198" s="59"/>
      <c r="AP198" s="59" t="s">
        <v>532</v>
      </c>
      <c r="AQ198" s="59"/>
      <c r="AR198" s="59" t="s">
        <v>532</v>
      </c>
      <c r="AS198" s="59" t="s">
        <v>547</v>
      </c>
    </row>
    <row r="199" spans="3:45">
      <c r="C199" s="59">
        <v>4420100</v>
      </c>
      <c r="D199" s="59"/>
      <c r="E199" s="59">
        <v>95001</v>
      </c>
      <c r="F199" s="60">
        <v>45932</v>
      </c>
      <c r="G199" s="59" t="s">
        <v>524</v>
      </c>
      <c r="H199" s="59" t="s">
        <v>75</v>
      </c>
      <c r="I199" s="59" t="s">
        <v>525</v>
      </c>
      <c r="J199" s="59"/>
      <c r="K199" s="59"/>
      <c r="L199" s="59" t="s">
        <v>16</v>
      </c>
      <c r="M199" s="59" t="s">
        <v>526</v>
      </c>
      <c r="N199" s="59" t="s">
        <v>10</v>
      </c>
      <c r="O199" s="59" t="s">
        <v>24</v>
      </c>
      <c r="P199" s="59" t="s">
        <v>527</v>
      </c>
      <c r="Q199" s="59" t="s">
        <v>528</v>
      </c>
      <c r="R199" s="59" t="s">
        <v>31</v>
      </c>
      <c r="S199" s="59" t="s">
        <v>70</v>
      </c>
      <c r="T199" s="59"/>
      <c r="U199" s="59" t="s">
        <v>68</v>
      </c>
      <c r="V199" s="59">
        <v>2</v>
      </c>
      <c r="W199" s="59"/>
      <c r="X199" s="59"/>
      <c r="Y199" s="59" t="s">
        <v>106</v>
      </c>
      <c r="Z199" s="59">
        <v>6001505</v>
      </c>
      <c r="AA199" s="59">
        <v>79</v>
      </c>
      <c r="AB199" s="59" t="s">
        <v>529</v>
      </c>
      <c r="AC199" s="59">
        <v>1</v>
      </c>
      <c r="AD199" s="59">
        <v>1</v>
      </c>
      <c r="AE199" s="59">
        <v>152</v>
      </c>
      <c r="AF199" s="59"/>
      <c r="AG199" s="59"/>
      <c r="AH199" s="59" t="s">
        <v>530</v>
      </c>
      <c r="AI199" s="59">
        <v>25410737</v>
      </c>
      <c r="AJ199" s="59" t="s">
        <v>243</v>
      </c>
      <c r="AK199" s="59">
        <v>67310</v>
      </c>
      <c r="AL199" s="59" t="s">
        <v>538</v>
      </c>
      <c r="AM199" s="59">
        <v>237</v>
      </c>
      <c r="AN199" s="59" t="s">
        <v>531</v>
      </c>
      <c r="AO199" s="59"/>
      <c r="AP199" s="59" t="s">
        <v>532</v>
      </c>
      <c r="AQ199" s="59"/>
      <c r="AR199" s="59" t="s">
        <v>532</v>
      </c>
      <c r="AS199" s="59" t="s">
        <v>547</v>
      </c>
    </row>
    <row r="200" spans="3:45">
      <c r="C200" s="59">
        <v>4420100</v>
      </c>
      <c r="D200" s="59"/>
      <c r="E200" s="59">
        <v>95001</v>
      </c>
      <c r="F200" s="60">
        <v>45932</v>
      </c>
      <c r="G200" s="59" t="s">
        <v>524</v>
      </c>
      <c r="H200" s="59" t="s">
        <v>75</v>
      </c>
      <c r="I200" s="59" t="s">
        <v>525</v>
      </c>
      <c r="J200" s="59"/>
      <c r="K200" s="59"/>
      <c r="L200" s="59" t="s">
        <v>16</v>
      </c>
      <c r="M200" s="59" t="s">
        <v>526</v>
      </c>
      <c r="N200" s="59" t="s">
        <v>10</v>
      </c>
      <c r="O200" s="59" t="s">
        <v>24</v>
      </c>
      <c r="P200" s="59" t="s">
        <v>527</v>
      </c>
      <c r="Q200" s="59" t="s">
        <v>528</v>
      </c>
      <c r="R200" s="59" t="s">
        <v>31</v>
      </c>
      <c r="S200" s="59" t="s">
        <v>70</v>
      </c>
      <c r="T200" s="59"/>
      <c r="U200" s="59" t="s">
        <v>68</v>
      </c>
      <c r="V200" s="59">
        <v>2</v>
      </c>
      <c r="W200" s="59"/>
      <c r="X200" s="59"/>
      <c r="Y200" s="59" t="s">
        <v>106</v>
      </c>
      <c r="Z200" s="59">
        <v>6001506</v>
      </c>
      <c r="AA200" s="59">
        <v>80</v>
      </c>
      <c r="AB200" s="59" t="s">
        <v>529</v>
      </c>
      <c r="AC200" s="59">
        <v>1</v>
      </c>
      <c r="AD200" s="59">
        <v>1</v>
      </c>
      <c r="AE200" s="59">
        <v>189</v>
      </c>
      <c r="AF200" s="59"/>
      <c r="AG200" s="59"/>
      <c r="AH200" s="59" t="s">
        <v>530</v>
      </c>
      <c r="AI200" s="59">
        <v>25410738</v>
      </c>
      <c r="AJ200" s="59" t="s">
        <v>246</v>
      </c>
      <c r="AK200" s="59">
        <v>67778</v>
      </c>
      <c r="AL200" s="59" t="s">
        <v>217</v>
      </c>
      <c r="AM200" s="59">
        <v>256</v>
      </c>
      <c r="AN200" s="59" t="s">
        <v>531</v>
      </c>
      <c r="AO200" s="59"/>
      <c r="AP200" s="59" t="s">
        <v>532</v>
      </c>
      <c r="AQ200" s="59"/>
      <c r="AR200" s="59" t="s">
        <v>532</v>
      </c>
      <c r="AS200" s="59" t="s">
        <v>547</v>
      </c>
    </row>
    <row r="201" spans="3:45">
      <c r="C201" s="59">
        <v>4420100</v>
      </c>
      <c r="D201" s="59"/>
      <c r="E201" s="59">
        <v>95001</v>
      </c>
      <c r="F201" s="60">
        <v>45932</v>
      </c>
      <c r="G201" s="59" t="s">
        <v>524</v>
      </c>
      <c r="H201" s="59" t="s">
        <v>75</v>
      </c>
      <c r="I201" s="59" t="s">
        <v>525</v>
      </c>
      <c r="J201" s="59"/>
      <c r="K201" s="59"/>
      <c r="L201" s="59" t="s">
        <v>16</v>
      </c>
      <c r="M201" s="59" t="s">
        <v>526</v>
      </c>
      <c r="N201" s="59" t="s">
        <v>10</v>
      </c>
      <c r="O201" s="59" t="s">
        <v>24</v>
      </c>
      <c r="P201" s="59" t="s">
        <v>527</v>
      </c>
      <c r="Q201" s="59" t="s">
        <v>528</v>
      </c>
      <c r="R201" s="59" t="s">
        <v>31</v>
      </c>
      <c r="S201" s="59" t="s">
        <v>70</v>
      </c>
      <c r="T201" s="59"/>
      <c r="U201" s="59" t="s">
        <v>68</v>
      </c>
      <c r="V201" s="59">
        <v>2</v>
      </c>
      <c r="W201" s="59"/>
      <c r="X201" s="59"/>
      <c r="Y201" s="59" t="s">
        <v>106</v>
      </c>
      <c r="Z201" s="59">
        <v>6001507</v>
      </c>
      <c r="AA201" s="59">
        <v>81</v>
      </c>
      <c r="AB201" s="59" t="s">
        <v>529</v>
      </c>
      <c r="AC201" s="59">
        <v>1</v>
      </c>
      <c r="AD201" s="59">
        <v>1</v>
      </c>
      <c r="AE201" s="59">
        <v>64</v>
      </c>
      <c r="AF201" s="59"/>
      <c r="AG201" s="59"/>
      <c r="AH201" s="59" t="s">
        <v>530</v>
      </c>
      <c r="AI201" s="59">
        <v>25410739</v>
      </c>
      <c r="AJ201" s="59" t="s">
        <v>246</v>
      </c>
      <c r="AK201" s="59">
        <v>67778</v>
      </c>
      <c r="AL201" s="59" t="s">
        <v>217</v>
      </c>
      <c r="AM201" s="59">
        <v>178</v>
      </c>
      <c r="AN201" s="59" t="s">
        <v>531</v>
      </c>
      <c r="AO201" s="59"/>
      <c r="AP201" s="59" t="s">
        <v>532</v>
      </c>
      <c r="AQ201" s="59"/>
      <c r="AR201" s="59" t="s">
        <v>532</v>
      </c>
      <c r="AS201" s="59" t="s">
        <v>547</v>
      </c>
    </row>
    <row r="202" spans="3:45">
      <c r="C202" s="59">
        <v>4420100</v>
      </c>
      <c r="D202" s="59"/>
      <c r="E202" s="59">
        <v>95001</v>
      </c>
      <c r="F202" s="60">
        <v>45932</v>
      </c>
      <c r="G202" s="59" t="s">
        <v>524</v>
      </c>
      <c r="H202" s="59" t="s">
        <v>75</v>
      </c>
      <c r="I202" s="59" t="s">
        <v>525</v>
      </c>
      <c r="J202" s="59"/>
      <c r="K202" s="59"/>
      <c r="L202" s="59" t="s">
        <v>16</v>
      </c>
      <c r="M202" s="59" t="s">
        <v>526</v>
      </c>
      <c r="N202" s="59" t="s">
        <v>10</v>
      </c>
      <c r="O202" s="59" t="s">
        <v>24</v>
      </c>
      <c r="P202" s="59" t="s">
        <v>527</v>
      </c>
      <c r="Q202" s="59" t="s">
        <v>528</v>
      </c>
      <c r="R202" s="59" t="s">
        <v>31</v>
      </c>
      <c r="S202" s="59" t="s">
        <v>70</v>
      </c>
      <c r="T202" s="59"/>
      <c r="U202" s="59" t="s">
        <v>68</v>
      </c>
      <c r="V202" s="59">
        <v>2</v>
      </c>
      <c r="W202" s="59"/>
      <c r="X202" s="59"/>
      <c r="Y202" s="59" t="s">
        <v>106</v>
      </c>
      <c r="Z202" s="59">
        <v>6001508</v>
      </c>
      <c r="AA202" s="59">
        <v>82</v>
      </c>
      <c r="AB202" s="59" t="s">
        <v>529</v>
      </c>
      <c r="AC202" s="59">
        <v>1</v>
      </c>
      <c r="AD202" s="59">
        <v>1</v>
      </c>
      <c r="AE202" s="59">
        <v>66</v>
      </c>
      <c r="AF202" s="59"/>
      <c r="AG202" s="59"/>
      <c r="AH202" s="59" t="s">
        <v>530</v>
      </c>
      <c r="AI202" s="59">
        <v>25410740</v>
      </c>
      <c r="AJ202" s="59" t="s">
        <v>246</v>
      </c>
      <c r="AK202" s="59">
        <v>67778</v>
      </c>
      <c r="AL202" s="59" t="s">
        <v>217</v>
      </c>
      <c r="AM202" s="59">
        <v>183</v>
      </c>
      <c r="AN202" s="59" t="s">
        <v>531</v>
      </c>
      <c r="AO202" s="59"/>
      <c r="AP202" s="59" t="s">
        <v>532</v>
      </c>
      <c r="AQ202" s="59"/>
      <c r="AR202" s="59" t="s">
        <v>532</v>
      </c>
      <c r="AS202" s="59" t="s">
        <v>547</v>
      </c>
    </row>
    <row r="203" spans="3:45">
      <c r="C203" s="59">
        <v>4420100</v>
      </c>
      <c r="D203" s="59"/>
      <c r="E203" s="59">
        <v>95001</v>
      </c>
      <c r="F203" s="60">
        <v>45932</v>
      </c>
      <c r="G203" s="59" t="s">
        <v>524</v>
      </c>
      <c r="H203" s="59" t="s">
        <v>75</v>
      </c>
      <c r="I203" s="59" t="s">
        <v>525</v>
      </c>
      <c r="J203" s="59"/>
      <c r="K203" s="59"/>
      <c r="L203" s="59" t="s">
        <v>16</v>
      </c>
      <c r="M203" s="59" t="s">
        <v>526</v>
      </c>
      <c r="N203" s="59" t="s">
        <v>10</v>
      </c>
      <c r="O203" s="59" t="s">
        <v>24</v>
      </c>
      <c r="P203" s="59" t="s">
        <v>527</v>
      </c>
      <c r="Q203" s="59" t="s">
        <v>528</v>
      </c>
      <c r="R203" s="59" t="s">
        <v>31</v>
      </c>
      <c r="S203" s="59" t="s">
        <v>70</v>
      </c>
      <c r="T203" s="59"/>
      <c r="U203" s="59" t="s">
        <v>68</v>
      </c>
      <c r="V203" s="59">
        <v>2</v>
      </c>
      <c r="W203" s="59"/>
      <c r="X203" s="59"/>
      <c r="Y203" s="59" t="s">
        <v>106</v>
      </c>
      <c r="Z203" s="59">
        <v>6001509</v>
      </c>
      <c r="AA203" s="59">
        <v>83</v>
      </c>
      <c r="AB203" s="59" t="s">
        <v>529</v>
      </c>
      <c r="AC203" s="59">
        <v>1</v>
      </c>
      <c r="AD203" s="59">
        <v>1</v>
      </c>
      <c r="AE203" s="59">
        <v>41</v>
      </c>
      <c r="AF203" s="59"/>
      <c r="AG203" s="59"/>
      <c r="AH203" s="59" t="s">
        <v>530</v>
      </c>
      <c r="AI203" s="59">
        <v>25410741</v>
      </c>
      <c r="AJ203" s="59" t="s">
        <v>246</v>
      </c>
      <c r="AK203" s="59">
        <v>67778</v>
      </c>
      <c r="AL203" s="59" t="s">
        <v>217</v>
      </c>
      <c r="AM203" s="59">
        <v>156</v>
      </c>
      <c r="AN203" s="59" t="s">
        <v>531</v>
      </c>
      <c r="AO203" s="59"/>
      <c r="AP203" s="59" t="s">
        <v>532</v>
      </c>
      <c r="AQ203" s="59"/>
      <c r="AR203" s="59" t="s">
        <v>532</v>
      </c>
      <c r="AS203" s="59" t="s">
        <v>547</v>
      </c>
    </row>
    <row r="204" spans="3:45">
      <c r="C204" s="59">
        <v>4420100</v>
      </c>
      <c r="D204" s="59"/>
      <c r="E204" s="59">
        <v>95001</v>
      </c>
      <c r="F204" s="60">
        <v>45932</v>
      </c>
      <c r="G204" s="59" t="s">
        <v>524</v>
      </c>
      <c r="H204" s="59" t="s">
        <v>75</v>
      </c>
      <c r="I204" s="59" t="s">
        <v>525</v>
      </c>
      <c r="J204" s="59"/>
      <c r="K204" s="59"/>
      <c r="L204" s="59" t="s">
        <v>16</v>
      </c>
      <c r="M204" s="59" t="s">
        <v>526</v>
      </c>
      <c r="N204" s="59" t="s">
        <v>10</v>
      </c>
      <c r="O204" s="59" t="s">
        <v>24</v>
      </c>
      <c r="P204" s="59" t="s">
        <v>527</v>
      </c>
      <c r="Q204" s="59" t="s">
        <v>528</v>
      </c>
      <c r="R204" s="59" t="s">
        <v>31</v>
      </c>
      <c r="S204" s="59" t="s">
        <v>70</v>
      </c>
      <c r="T204" s="59"/>
      <c r="U204" s="59" t="s">
        <v>68</v>
      </c>
      <c r="V204" s="59">
        <v>2</v>
      </c>
      <c r="W204" s="59"/>
      <c r="X204" s="59"/>
      <c r="Y204" s="59" t="s">
        <v>106</v>
      </c>
      <c r="Z204" s="59">
        <v>6001510</v>
      </c>
      <c r="AA204" s="59">
        <v>84</v>
      </c>
      <c r="AB204" s="59" t="s">
        <v>529</v>
      </c>
      <c r="AC204" s="59">
        <v>1</v>
      </c>
      <c r="AD204" s="59">
        <v>1</v>
      </c>
      <c r="AE204" s="59">
        <v>36</v>
      </c>
      <c r="AF204" s="59"/>
      <c r="AG204" s="59"/>
      <c r="AH204" s="59" t="s">
        <v>530</v>
      </c>
      <c r="AI204" s="59">
        <v>25410742</v>
      </c>
      <c r="AJ204" s="59" t="s">
        <v>246</v>
      </c>
      <c r="AK204" s="59">
        <v>67778</v>
      </c>
      <c r="AL204" s="59" t="s">
        <v>217</v>
      </c>
      <c r="AM204" s="59">
        <v>151</v>
      </c>
      <c r="AN204" s="59" t="s">
        <v>531</v>
      </c>
      <c r="AO204" s="59"/>
      <c r="AP204" s="59" t="s">
        <v>532</v>
      </c>
      <c r="AQ204" s="59"/>
      <c r="AR204" s="59" t="s">
        <v>532</v>
      </c>
      <c r="AS204" s="59" t="s">
        <v>547</v>
      </c>
    </row>
    <row r="205" spans="3:45">
      <c r="C205" s="59">
        <v>4420100</v>
      </c>
      <c r="D205" s="59"/>
      <c r="E205" s="59">
        <v>95001</v>
      </c>
      <c r="F205" s="60">
        <v>45932</v>
      </c>
      <c r="G205" s="59" t="s">
        <v>524</v>
      </c>
      <c r="H205" s="59" t="s">
        <v>75</v>
      </c>
      <c r="I205" s="59" t="s">
        <v>525</v>
      </c>
      <c r="J205" s="59"/>
      <c r="K205" s="59"/>
      <c r="L205" s="59" t="s">
        <v>16</v>
      </c>
      <c r="M205" s="59" t="s">
        <v>526</v>
      </c>
      <c r="N205" s="59" t="s">
        <v>10</v>
      </c>
      <c r="O205" s="59" t="s">
        <v>24</v>
      </c>
      <c r="P205" s="59" t="s">
        <v>527</v>
      </c>
      <c r="Q205" s="59" t="s">
        <v>528</v>
      </c>
      <c r="R205" s="59" t="s">
        <v>31</v>
      </c>
      <c r="S205" s="59" t="s">
        <v>70</v>
      </c>
      <c r="T205" s="59"/>
      <c r="U205" s="59" t="s">
        <v>68</v>
      </c>
      <c r="V205" s="59">
        <v>2</v>
      </c>
      <c r="W205" s="59"/>
      <c r="X205" s="59"/>
      <c r="Y205" s="59" t="s">
        <v>106</v>
      </c>
      <c r="Z205" s="59">
        <v>6001511</v>
      </c>
      <c r="AA205" s="59">
        <v>85</v>
      </c>
      <c r="AB205" s="59" t="s">
        <v>529</v>
      </c>
      <c r="AC205" s="59">
        <v>1</v>
      </c>
      <c r="AD205" s="59">
        <v>1</v>
      </c>
      <c r="AE205" s="59">
        <v>21</v>
      </c>
      <c r="AF205" s="59"/>
      <c r="AG205" s="59"/>
      <c r="AH205" s="59" t="s">
        <v>530</v>
      </c>
      <c r="AI205" s="59">
        <v>25410743</v>
      </c>
      <c r="AJ205" s="59" t="s">
        <v>244</v>
      </c>
      <c r="AK205" s="59">
        <v>67257</v>
      </c>
      <c r="AL205" s="59" t="s">
        <v>533</v>
      </c>
      <c r="AM205" s="59">
        <v>117</v>
      </c>
      <c r="AN205" s="59" t="s">
        <v>531</v>
      </c>
      <c r="AO205" s="59"/>
      <c r="AP205" s="59" t="s">
        <v>532</v>
      </c>
      <c r="AQ205" s="59"/>
      <c r="AR205" s="59" t="s">
        <v>532</v>
      </c>
      <c r="AS205" s="59" t="s">
        <v>547</v>
      </c>
    </row>
    <row r="206" spans="3:45">
      <c r="C206" s="59">
        <v>4420100</v>
      </c>
      <c r="D206" s="59"/>
      <c r="E206" s="59">
        <v>95001</v>
      </c>
      <c r="F206" s="60">
        <v>45932</v>
      </c>
      <c r="G206" s="59" t="s">
        <v>524</v>
      </c>
      <c r="H206" s="59" t="s">
        <v>75</v>
      </c>
      <c r="I206" s="59" t="s">
        <v>525</v>
      </c>
      <c r="J206" s="59"/>
      <c r="K206" s="59"/>
      <c r="L206" s="59" t="s">
        <v>16</v>
      </c>
      <c r="M206" s="59" t="s">
        <v>526</v>
      </c>
      <c r="N206" s="59" t="s">
        <v>10</v>
      </c>
      <c r="O206" s="59" t="s">
        <v>24</v>
      </c>
      <c r="P206" s="59" t="s">
        <v>527</v>
      </c>
      <c r="Q206" s="59" t="s">
        <v>528</v>
      </c>
      <c r="R206" s="59" t="s">
        <v>31</v>
      </c>
      <c r="S206" s="59" t="s">
        <v>70</v>
      </c>
      <c r="T206" s="59"/>
      <c r="U206" s="59" t="s">
        <v>68</v>
      </c>
      <c r="V206" s="59">
        <v>2</v>
      </c>
      <c r="W206" s="59"/>
      <c r="X206" s="59"/>
      <c r="Y206" s="59" t="s">
        <v>106</v>
      </c>
      <c r="Z206" s="59">
        <v>6001512</v>
      </c>
      <c r="AA206" s="59">
        <v>86</v>
      </c>
      <c r="AB206" s="59" t="s">
        <v>529</v>
      </c>
      <c r="AC206" s="59">
        <v>1</v>
      </c>
      <c r="AD206" s="59">
        <v>1</v>
      </c>
      <c r="AE206" s="59">
        <v>20</v>
      </c>
      <c r="AF206" s="59"/>
      <c r="AG206" s="59"/>
      <c r="AH206" s="59" t="s">
        <v>530</v>
      </c>
      <c r="AI206" s="59">
        <v>25410744</v>
      </c>
      <c r="AJ206" s="59" t="s">
        <v>244</v>
      </c>
      <c r="AK206" s="59">
        <v>67257</v>
      </c>
      <c r="AL206" s="59" t="s">
        <v>533</v>
      </c>
      <c r="AM206" s="59">
        <v>116</v>
      </c>
      <c r="AN206" s="59" t="s">
        <v>531</v>
      </c>
      <c r="AO206" s="59"/>
      <c r="AP206" s="59" t="s">
        <v>532</v>
      </c>
      <c r="AQ206" s="59"/>
      <c r="AR206" s="59" t="s">
        <v>532</v>
      </c>
      <c r="AS206" s="59" t="s">
        <v>547</v>
      </c>
    </row>
    <row r="207" spans="3:45">
      <c r="C207" s="59">
        <v>4420100</v>
      </c>
      <c r="D207" s="59"/>
      <c r="E207" s="59">
        <v>95001</v>
      </c>
      <c r="F207" s="60">
        <v>45932</v>
      </c>
      <c r="G207" s="59" t="s">
        <v>524</v>
      </c>
      <c r="H207" s="59" t="s">
        <v>75</v>
      </c>
      <c r="I207" s="59" t="s">
        <v>525</v>
      </c>
      <c r="J207" s="59"/>
      <c r="K207" s="59"/>
      <c r="L207" s="59" t="s">
        <v>16</v>
      </c>
      <c r="M207" s="59" t="s">
        <v>526</v>
      </c>
      <c r="N207" s="59" t="s">
        <v>10</v>
      </c>
      <c r="O207" s="59" t="s">
        <v>24</v>
      </c>
      <c r="P207" s="59" t="s">
        <v>527</v>
      </c>
      <c r="Q207" s="59" t="s">
        <v>528</v>
      </c>
      <c r="R207" s="59" t="s">
        <v>31</v>
      </c>
      <c r="S207" s="59" t="s">
        <v>70</v>
      </c>
      <c r="T207" s="59"/>
      <c r="U207" s="59" t="s">
        <v>68</v>
      </c>
      <c r="V207" s="59">
        <v>2</v>
      </c>
      <c r="W207" s="59"/>
      <c r="X207" s="59"/>
      <c r="Y207" s="59" t="s">
        <v>106</v>
      </c>
      <c r="Z207" s="59">
        <v>6001513</v>
      </c>
      <c r="AA207" s="59">
        <v>87</v>
      </c>
      <c r="AB207" s="59" t="s">
        <v>529</v>
      </c>
      <c r="AC207" s="59">
        <v>1</v>
      </c>
      <c r="AD207" s="59">
        <v>1</v>
      </c>
      <c r="AE207" s="59">
        <v>4</v>
      </c>
      <c r="AF207" s="59"/>
      <c r="AG207" s="59"/>
      <c r="AH207" s="59" t="s">
        <v>530</v>
      </c>
      <c r="AI207" s="59">
        <v>25410745</v>
      </c>
      <c r="AJ207" s="59" t="s">
        <v>246</v>
      </c>
      <c r="AK207" s="59">
        <v>67778</v>
      </c>
      <c r="AL207" s="59" t="s">
        <v>217</v>
      </c>
      <c r="AM207" s="59">
        <v>62</v>
      </c>
      <c r="AN207" s="59" t="s">
        <v>531</v>
      </c>
      <c r="AO207" s="59"/>
      <c r="AP207" s="59" t="s">
        <v>532</v>
      </c>
      <c r="AQ207" s="59"/>
      <c r="AR207" s="59" t="s">
        <v>532</v>
      </c>
      <c r="AS207" s="59" t="s">
        <v>547</v>
      </c>
    </row>
    <row r="208" spans="3:45">
      <c r="C208" s="59">
        <v>4420100</v>
      </c>
      <c r="D208" s="59"/>
      <c r="E208" s="59">
        <v>95001</v>
      </c>
      <c r="F208" s="60">
        <v>45932</v>
      </c>
      <c r="G208" s="59" t="s">
        <v>524</v>
      </c>
      <c r="H208" s="59" t="s">
        <v>75</v>
      </c>
      <c r="I208" s="59" t="s">
        <v>525</v>
      </c>
      <c r="J208" s="59"/>
      <c r="K208" s="59"/>
      <c r="L208" s="59" t="s">
        <v>16</v>
      </c>
      <c r="M208" s="59" t="s">
        <v>526</v>
      </c>
      <c r="N208" s="59" t="s">
        <v>10</v>
      </c>
      <c r="O208" s="59" t="s">
        <v>24</v>
      </c>
      <c r="P208" s="59" t="s">
        <v>527</v>
      </c>
      <c r="Q208" s="59" t="s">
        <v>528</v>
      </c>
      <c r="R208" s="59" t="s">
        <v>31</v>
      </c>
      <c r="S208" s="59" t="s">
        <v>70</v>
      </c>
      <c r="T208" s="59"/>
      <c r="U208" s="59" t="s">
        <v>68</v>
      </c>
      <c r="V208" s="59">
        <v>2</v>
      </c>
      <c r="W208" s="59"/>
      <c r="X208" s="59"/>
      <c r="Y208" s="59" t="s">
        <v>106</v>
      </c>
      <c r="Z208" s="59">
        <v>6001514</v>
      </c>
      <c r="AA208" s="59">
        <v>88</v>
      </c>
      <c r="AB208" s="59" t="s">
        <v>529</v>
      </c>
      <c r="AC208" s="59">
        <v>1</v>
      </c>
      <c r="AD208" s="59">
        <v>1</v>
      </c>
      <c r="AE208" s="59">
        <v>16</v>
      </c>
      <c r="AF208" s="59"/>
      <c r="AG208" s="59"/>
      <c r="AH208" s="59" t="s">
        <v>530</v>
      </c>
      <c r="AI208" s="59">
        <v>25410746</v>
      </c>
      <c r="AJ208" s="59" t="s">
        <v>245</v>
      </c>
      <c r="AK208" s="59">
        <v>162667</v>
      </c>
      <c r="AL208" s="59" t="s">
        <v>202</v>
      </c>
      <c r="AM208" s="59">
        <v>80</v>
      </c>
      <c r="AN208" s="59" t="s">
        <v>531</v>
      </c>
      <c r="AO208" s="59"/>
      <c r="AP208" s="59" t="s">
        <v>532</v>
      </c>
      <c r="AQ208" s="59"/>
      <c r="AR208" s="59" t="s">
        <v>532</v>
      </c>
      <c r="AS208" s="59" t="s">
        <v>547</v>
      </c>
    </row>
    <row r="209" spans="3:45">
      <c r="C209" s="59">
        <v>4420100</v>
      </c>
      <c r="D209" s="59"/>
      <c r="E209" s="59">
        <v>95001</v>
      </c>
      <c r="F209" s="60">
        <v>45932</v>
      </c>
      <c r="G209" s="59" t="s">
        <v>524</v>
      </c>
      <c r="H209" s="59" t="s">
        <v>75</v>
      </c>
      <c r="I209" s="59" t="s">
        <v>525</v>
      </c>
      <c r="J209" s="59"/>
      <c r="K209" s="59"/>
      <c r="L209" s="59" t="s">
        <v>16</v>
      </c>
      <c r="M209" s="59" t="s">
        <v>526</v>
      </c>
      <c r="N209" s="59" t="s">
        <v>10</v>
      </c>
      <c r="O209" s="59" t="s">
        <v>24</v>
      </c>
      <c r="P209" s="59" t="s">
        <v>527</v>
      </c>
      <c r="Q209" s="59" t="s">
        <v>528</v>
      </c>
      <c r="R209" s="59" t="s">
        <v>31</v>
      </c>
      <c r="S209" s="59" t="s">
        <v>70</v>
      </c>
      <c r="T209" s="59"/>
      <c r="U209" s="59" t="s">
        <v>68</v>
      </c>
      <c r="V209" s="59">
        <v>2</v>
      </c>
      <c r="W209" s="59"/>
      <c r="X209" s="59"/>
      <c r="Y209" s="59" t="s">
        <v>106</v>
      </c>
      <c r="Z209" s="59">
        <v>6001515</v>
      </c>
      <c r="AA209" s="59">
        <v>89</v>
      </c>
      <c r="AB209" s="59" t="s">
        <v>535</v>
      </c>
      <c r="AC209" s="59">
        <v>1</v>
      </c>
      <c r="AD209" s="59">
        <v>2</v>
      </c>
      <c r="AE209" s="59">
        <v>2</v>
      </c>
      <c r="AF209" s="59">
        <v>46</v>
      </c>
      <c r="AG209" s="59">
        <v>40</v>
      </c>
      <c r="AH209" s="59" t="s">
        <v>530</v>
      </c>
      <c r="AI209" s="59">
        <v>25410955</v>
      </c>
      <c r="AJ209" s="59" t="s">
        <v>242</v>
      </c>
      <c r="AK209" s="59">
        <v>69182</v>
      </c>
      <c r="AL209" s="59" t="s">
        <v>536</v>
      </c>
      <c r="AM209" s="59">
        <v>46</v>
      </c>
      <c r="AN209" s="59" t="s">
        <v>532</v>
      </c>
      <c r="AO209" s="59"/>
      <c r="AP209" s="59" t="s">
        <v>532</v>
      </c>
      <c r="AQ209" s="59"/>
      <c r="AR209" s="59" t="s">
        <v>532</v>
      </c>
      <c r="AS209" s="59" t="s">
        <v>544</v>
      </c>
    </row>
    <row r="210" spans="3:45">
      <c r="C210" s="59">
        <v>4420100</v>
      </c>
      <c r="D210" s="59"/>
      <c r="E210" s="59">
        <v>95001</v>
      </c>
      <c r="F210" s="60">
        <v>45932</v>
      </c>
      <c r="G210" s="59" t="s">
        <v>524</v>
      </c>
      <c r="H210" s="59" t="s">
        <v>75</v>
      </c>
      <c r="I210" s="59" t="s">
        <v>525</v>
      </c>
      <c r="J210" s="59"/>
      <c r="K210" s="59"/>
      <c r="L210" s="59" t="s">
        <v>16</v>
      </c>
      <c r="M210" s="59" t="s">
        <v>526</v>
      </c>
      <c r="N210" s="59" t="s">
        <v>10</v>
      </c>
      <c r="O210" s="59" t="s">
        <v>24</v>
      </c>
      <c r="P210" s="59" t="s">
        <v>527</v>
      </c>
      <c r="Q210" s="59" t="s">
        <v>528</v>
      </c>
      <c r="R210" s="59" t="s">
        <v>31</v>
      </c>
      <c r="S210" s="59" t="s">
        <v>70</v>
      </c>
      <c r="T210" s="59"/>
      <c r="U210" s="59" t="s">
        <v>68</v>
      </c>
      <c r="V210" s="59">
        <v>2</v>
      </c>
      <c r="W210" s="59"/>
      <c r="X210" s="59"/>
      <c r="Y210" s="59" t="s">
        <v>106</v>
      </c>
      <c r="Z210" s="59">
        <v>6001516</v>
      </c>
      <c r="AA210" s="59">
        <v>90</v>
      </c>
      <c r="AB210" s="59" t="s">
        <v>535</v>
      </c>
      <c r="AC210" s="59">
        <v>1</v>
      </c>
      <c r="AD210" s="59">
        <v>6</v>
      </c>
      <c r="AE210" s="59">
        <v>15</v>
      </c>
      <c r="AF210" s="59">
        <v>64</v>
      </c>
      <c r="AG210" s="59">
        <v>52</v>
      </c>
      <c r="AH210" s="59" t="s">
        <v>530</v>
      </c>
      <c r="AI210" s="59">
        <v>25410957</v>
      </c>
      <c r="AJ210" s="59" t="s">
        <v>247</v>
      </c>
      <c r="AK210" s="59">
        <v>67404</v>
      </c>
      <c r="AL210" s="59" t="s">
        <v>534</v>
      </c>
      <c r="AM210" s="59">
        <v>56</v>
      </c>
      <c r="AN210" s="59" t="s">
        <v>532</v>
      </c>
      <c r="AO210" s="59"/>
      <c r="AP210" s="59" t="s">
        <v>532</v>
      </c>
      <c r="AQ210" s="59"/>
      <c r="AR210" s="59" t="s">
        <v>532</v>
      </c>
      <c r="AS210" s="59" t="s">
        <v>544</v>
      </c>
    </row>
    <row r="211" spans="3:45">
      <c r="C211" s="59">
        <v>4420100</v>
      </c>
      <c r="D211" s="59"/>
      <c r="E211" s="59">
        <v>95001</v>
      </c>
      <c r="F211" s="60">
        <v>45932</v>
      </c>
      <c r="G211" s="59" t="s">
        <v>524</v>
      </c>
      <c r="H211" s="59" t="s">
        <v>75</v>
      </c>
      <c r="I211" s="59" t="s">
        <v>525</v>
      </c>
      <c r="J211" s="59"/>
      <c r="K211" s="59"/>
      <c r="L211" s="59" t="s">
        <v>16</v>
      </c>
      <c r="M211" s="59" t="s">
        <v>526</v>
      </c>
      <c r="N211" s="59" t="s">
        <v>10</v>
      </c>
      <c r="O211" s="59" t="s">
        <v>24</v>
      </c>
      <c r="P211" s="59" t="s">
        <v>527</v>
      </c>
      <c r="Q211" s="59" t="s">
        <v>528</v>
      </c>
      <c r="R211" s="59" t="s">
        <v>31</v>
      </c>
      <c r="S211" s="59" t="s">
        <v>70</v>
      </c>
      <c r="T211" s="59"/>
      <c r="U211" s="59" t="s">
        <v>68</v>
      </c>
      <c r="V211" s="59">
        <v>2</v>
      </c>
      <c r="W211" s="59"/>
      <c r="X211" s="59"/>
      <c r="Y211" s="59" t="s">
        <v>106</v>
      </c>
      <c r="Z211" s="59">
        <v>6001517</v>
      </c>
      <c r="AA211" s="59">
        <v>91</v>
      </c>
      <c r="AB211" s="59" t="s">
        <v>535</v>
      </c>
      <c r="AC211" s="59">
        <v>1</v>
      </c>
      <c r="AD211" s="59">
        <v>22</v>
      </c>
      <c r="AE211" s="59">
        <v>43</v>
      </c>
      <c r="AF211" s="59">
        <v>68</v>
      </c>
      <c r="AG211" s="59">
        <v>49</v>
      </c>
      <c r="AH211" s="59" t="s">
        <v>530</v>
      </c>
      <c r="AI211" s="59">
        <v>25410963</v>
      </c>
      <c r="AJ211" s="59" t="s">
        <v>247</v>
      </c>
      <c r="AK211" s="59">
        <v>67404</v>
      </c>
      <c r="AL211" s="59" t="s">
        <v>534</v>
      </c>
      <c r="AM211" s="59">
        <v>49</v>
      </c>
      <c r="AN211" s="59" t="s">
        <v>532</v>
      </c>
      <c r="AO211" s="59"/>
      <c r="AP211" s="59" t="s">
        <v>532</v>
      </c>
      <c r="AQ211" s="59"/>
      <c r="AR211" s="59" t="s">
        <v>532</v>
      </c>
      <c r="AS211" s="59" t="s">
        <v>545</v>
      </c>
    </row>
    <row r="212" spans="3:45">
      <c r="C212" s="59">
        <v>4420100</v>
      </c>
      <c r="D212" s="59"/>
      <c r="E212" s="59">
        <v>95001</v>
      </c>
      <c r="F212" s="60">
        <v>45932</v>
      </c>
      <c r="G212" s="59" t="s">
        <v>524</v>
      </c>
      <c r="H212" s="59" t="s">
        <v>75</v>
      </c>
      <c r="I212" s="59" t="s">
        <v>525</v>
      </c>
      <c r="J212" s="59"/>
      <c r="K212" s="59"/>
      <c r="L212" s="59" t="s">
        <v>16</v>
      </c>
      <c r="M212" s="59" t="s">
        <v>526</v>
      </c>
      <c r="N212" s="59" t="s">
        <v>10</v>
      </c>
      <c r="O212" s="59" t="s">
        <v>24</v>
      </c>
      <c r="P212" s="59" t="s">
        <v>527</v>
      </c>
      <c r="Q212" s="59" t="s">
        <v>528</v>
      </c>
      <c r="R212" s="59" t="s">
        <v>31</v>
      </c>
      <c r="S212" s="59" t="s">
        <v>70</v>
      </c>
      <c r="T212" s="59"/>
      <c r="U212" s="59" t="s">
        <v>68</v>
      </c>
      <c r="V212" s="59">
        <v>2</v>
      </c>
      <c r="W212" s="59"/>
      <c r="X212" s="59"/>
      <c r="Y212" s="59" t="s">
        <v>106</v>
      </c>
      <c r="Z212" s="59">
        <v>6001518</v>
      </c>
      <c r="AA212" s="59">
        <v>92</v>
      </c>
      <c r="AB212" s="59" t="s">
        <v>535</v>
      </c>
      <c r="AC212" s="59">
        <v>1</v>
      </c>
      <c r="AD212" s="59">
        <v>15</v>
      </c>
      <c r="AE212" s="59">
        <v>158</v>
      </c>
      <c r="AF212" s="59">
        <v>107</v>
      </c>
      <c r="AG212" s="59">
        <v>81</v>
      </c>
      <c r="AH212" s="59" t="s">
        <v>530</v>
      </c>
      <c r="AI212" s="59">
        <v>25410985</v>
      </c>
      <c r="AJ212" s="59" t="s">
        <v>242</v>
      </c>
      <c r="AK212" s="59">
        <v>69182</v>
      </c>
      <c r="AL212" s="59" t="s">
        <v>536</v>
      </c>
      <c r="AM212" s="59">
        <v>98</v>
      </c>
      <c r="AN212" s="59" t="s">
        <v>532</v>
      </c>
      <c r="AO212" s="59"/>
      <c r="AP212" s="59" t="s">
        <v>532</v>
      </c>
      <c r="AQ212" s="59"/>
      <c r="AR212" s="59" t="s">
        <v>532</v>
      </c>
      <c r="AS212" s="59" t="s">
        <v>545</v>
      </c>
    </row>
    <row r="213" spans="3:45">
      <c r="C213" s="59">
        <v>4420100</v>
      </c>
      <c r="D213" s="59"/>
      <c r="E213" s="59">
        <v>95001</v>
      </c>
      <c r="F213" s="60">
        <v>45932</v>
      </c>
      <c r="G213" s="59" t="s">
        <v>524</v>
      </c>
      <c r="H213" s="59" t="s">
        <v>75</v>
      </c>
      <c r="I213" s="59" t="s">
        <v>525</v>
      </c>
      <c r="J213" s="59"/>
      <c r="K213" s="59"/>
      <c r="L213" s="59" t="s">
        <v>16</v>
      </c>
      <c r="M213" s="59" t="s">
        <v>526</v>
      </c>
      <c r="N213" s="59" t="s">
        <v>10</v>
      </c>
      <c r="O213" s="59" t="s">
        <v>24</v>
      </c>
      <c r="P213" s="59" t="s">
        <v>527</v>
      </c>
      <c r="Q213" s="59" t="s">
        <v>528</v>
      </c>
      <c r="R213" s="59" t="s">
        <v>31</v>
      </c>
      <c r="S213" s="59" t="s">
        <v>70</v>
      </c>
      <c r="T213" s="59"/>
      <c r="U213" s="59" t="s">
        <v>68</v>
      </c>
      <c r="V213" s="59">
        <v>2</v>
      </c>
      <c r="W213" s="59"/>
      <c r="X213" s="59"/>
      <c r="Y213" s="59" t="s">
        <v>106</v>
      </c>
      <c r="Z213" s="59">
        <v>6001519</v>
      </c>
      <c r="AA213" s="59">
        <v>93</v>
      </c>
      <c r="AB213" s="59" t="s">
        <v>535</v>
      </c>
      <c r="AC213" s="59">
        <v>1</v>
      </c>
      <c r="AD213" s="59">
        <v>5</v>
      </c>
      <c r="AE213" s="59">
        <v>25</v>
      </c>
      <c r="AF213" s="59">
        <v>81</v>
      </c>
      <c r="AG213" s="59">
        <v>71</v>
      </c>
      <c r="AH213" s="59" t="s">
        <v>530</v>
      </c>
      <c r="AI213" s="59">
        <v>25411000</v>
      </c>
      <c r="AJ213" s="59" t="s">
        <v>242</v>
      </c>
      <c r="AK213" s="59">
        <v>69182</v>
      </c>
      <c r="AL213" s="59" t="s">
        <v>536</v>
      </c>
      <c r="AM213" s="59">
        <v>79</v>
      </c>
      <c r="AN213" s="59" t="s">
        <v>532</v>
      </c>
      <c r="AO213" s="59"/>
      <c r="AP213" s="59" t="s">
        <v>532</v>
      </c>
      <c r="AQ213" s="59"/>
      <c r="AR213" s="59" t="s">
        <v>532</v>
      </c>
      <c r="AS213" s="59" t="s">
        <v>545</v>
      </c>
    </row>
    <row r="214" spans="3:45">
      <c r="C214" s="59">
        <v>4420100</v>
      </c>
      <c r="D214" s="59"/>
      <c r="E214" s="59">
        <v>95001</v>
      </c>
      <c r="F214" s="60">
        <v>45932</v>
      </c>
      <c r="G214" s="59" t="s">
        <v>524</v>
      </c>
      <c r="H214" s="59" t="s">
        <v>75</v>
      </c>
      <c r="I214" s="59" t="s">
        <v>525</v>
      </c>
      <c r="J214" s="59"/>
      <c r="K214" s="59"/>
      <c r="L214" s="59" t="s">
        <v>16</v>
      </c>
      <c r="M214" s="59" t="s">
        <v>526</v>
      </c>
      <c r="N214" s="59" t="s">
        <v>10</v>
      </c>
      <c r="O214" s="59" t="s">
        <v>24</v>
      </c>
      <c r="P214" s="59" t="s">
        <v>527</v>
      </c>
      <c r="Q214" s="59" t="s">
        <v>528</v>
      </c>
      <c r="R214" s="59" t="s">
        <v>31</v>
      </c>
      <c r="S214" s="59" t="s">
        <v>70</v>
      </c>
      <c r="T214" s="59"/>
      <c r="U214" s="59" t="s">
        <v>68</v>
      </c>
      <c r="V214" s="59">
        <v>2</v>
      </c>
      <c r="W214" s="59"/>
      <c r="X214" s="59"/>
      <c r="Y214" s="59" t="s">
        <v>106</v>
      </c>
      <c r="Z214" s="59">
        <v>6001520</v>
      </c>
      <c r="AA214" s="59">
        <v>94</v>
      </c>
      <c r="AB214" s="59" t="s">
        <v>535</v>
      </c>
      <c r="AC214" s="59">
        <v>1</v>
      </c>
      <c r="AD214" s="59">
        <v>3</v>
      </c>
      <c r="AE214" s="59">
        <v>90</v>
      </c>
      <c r="AF214" s="59">
        <v>104</v>
      </c>
      <c r="AG214" s="59">
        <v>63</v>
      </c>
      <c r="AH214" s="59" t="s">
        <v>530</v>
      </c>
      <c r="AI214" s="59">
        <v>25411005</v>
      </c>
      <c r="AJ214" s="59" t="s">
        <v>245</v>
      </c>
      <c r="AK214" s="59">
        <v>162667</v>
      </c>
      <c r="AL214" s="59" t="s">
        <v>202</v>
      </c>
      <c r="AM214" s="59">
        <v>103</v>
      </c>
      <c r="AN214" s="59" t="s">
        <v>532</v>
      </c>
      <c r="AO214" s="59"/>
      <c r="AP214" s="59" t="s">
        <v>532</v>
      </c>
      <c r="AQ214" s="59"/>
      <c r="AR214" s="59" t="s">
        <v>532</v>
      </c>
      <c r="AS214" s="59" t="s">
        <v>545</v>
      </c>
    </row>
    <row r="215" spans="3:45">
      <c r="C215" s="59">
        <v>4420100</v>
      </c>
      <c r="D215" s="59"/>
      <c r="E215" s="59">
        <v>95001</v>
      </c>
      <c r="F215" s="60">
        <v>45932</v>
      </c>
      <c r="G215" s="59" t="s">
        <v>524</v>
      </c>
      <c r="H215" s="59" t="s">
        <v>75</v>
      </c>
      <c r="I215" s="59" t="s">
        <v>525</v>
      </c>
      <c r="J215" s="59"/>
      <c r="K215" s="59"/>
      <c r="L215" s="59" t="s">
        <v>16</v>
      </c>
      <c r="M215" s="59" t="s">
        <v>526</v>
      </c>
      <c r="N215" s="59" t="s">
        <v>10</v>
      </c>
      <c r="O215" s="59" t="s">
        <v>24</v>
      </c>
      <c r="P215" s="59" t="s">
        <v>527</v>
      </c>
      <c r="Q215" s="59" t="s">
        <v>528</v>
      </c>
      <c r="R215" s="59" t="s">
        <v>31</v>
      </c>
      <c r="S215" s="59" t="s">
        <v>70</v>
      </c>
      <c r="T215" s="59"/>
      <c r="U215" s="59" t="s">
        <v>68</v>
      </c>
      <c r="V215" s="59">
        <v>2</v>
      </c>
      <c r="W215" s="59"/>
      <c r="X215" s="59"/>
      <c r="Y215" s="59" t="s">
        <v>106</v>
      </c>
      <c r="Z215" s="59">
        <v>6001521</v>
      </c>
      <c r="AA215" s="59">
        <v>95</v>
      </c>
      <c r="AB215" s="59" t="s">
        <v>535</v>
      </c>
      <c r="AC215" s="59">
        <v>1</v>
      </c>
      <c r="AD215" s="59">
        <v>8</v>
      </c>
      <c r="AE215" s="59">
        <v>54</v>
      </c>
      <c r="AF215" s="59">
        <v>83</v>
      </c>
      <c r="AG215" s="59">
        <v>78</v>
      </c>
      <c r="AH215" s="59" t="s">
        <v>530</v>
      </c>
      <c r="AI215" s="59">
        <v>25411008</v>
      </c>
      <c r="AJ215" s="59" t="s">
        <v>242</v>
      </c>
      <c r="AK215" s="59">
        <v>69182</v>
      </c>
      <c r="AL215" s="59" t="s">
        <v>536</v>
      </c>
      <c r="AM215" s="59">
        <v>78</v>
      </c>
      <c r="AN215" s="59" t="s">
        <v>532</v>
      </c>
      <c r="AO215" s="59"/>
      <c r="AP215" s="59" t="s">
        <v>532</v>
      </c>
      <c r="AQ215" s="59"/>
      <c r="AR215" s="59" t="s">
        <v>532</v>
      </c>
      <c r="AS215" s="59" t="s">
        <v>547</v>
      </c>
    </row>
    <row r="216" spans="3:45">
      <c r="C216" s="59">
        <v>4420100</v>
      </c>
      <c r="D216" s="59"/>
      <c r="E216" s="59">
        <v>95001</v>
      </c>
      <c r="F216" s="60">
        <v>45932</v>
      </c>
      <c r="G216" s="59" t="s">
        <v>524</v>
      </c>
      <c r="H216" s="59" t="s">
        <v>75</v>
      </c>
      <c r="I216" s="59" t="s">
        <v>525</v>
      </c>
      <c r="J216" s="59"/>
      <c r="K216" s="59"/>
      <c r="L216" s="59" t="s">
        <v>16</v>
      </c>
      <c r="M216" s="59" t="s">
        <v>526</v>
      </c>
      <c r="N216" s="59" t="s">
        <v>10</v>
      </c>
      <c r="O216" s="59" t="s">
        <v>24</v>
      </c>
      <c r="P216" s="59" t="s">
        <v>527</v>
      </c>
      <c r="Q216" s="59" t="s">
        <v>528</v>
      </c>
      <c r="R216" s="59" t="s">
        <v>31</v>
      </c>
      <c r="S216" s="59" t="s">
        <v>70</v>
      </c>
      <c r="T216" s="59"/>
      <c r="U216" s="59" t="s">
        <v>68</v>
      </c>
      <c r="V216" s="59">
        <v>2</v>
      </c>
      <c r="W216" s="59"/>
      <c r="X216" s="59"/>
      <c r="Y216" s="59" t="s">
        <v>106</v>
      </c>
      <c r="Z216" s="59">
        <v>6001522</v>
      </c>
      <c r="AA216" s="59">
        <v>96</v>
      </c>
      <c r="AB216" s="59" t="s">
        <v>535</v>
      </c>
      <c r="AC216" s="59">
        <v>1</v>
      </c>
      <c r="AD216" s="59">
        <v>4</v>
      </c>
      <c r="AE216" s="59">
        <v>14</v>
      </c>
      <c r="AF216" s="59">
        <v>63</v>
      </c>
      <c r="AG216" s="59">
        <v>57</v>
      </c>
      <c r="AH216" s="59" t="s">
        <v>530</v>
      </c>
      <c r="AI216" s="59">
        <v>25411016</v>
      </c>
      <c r="AJ216" s="59" t="s">
        <v>242</v>
      </c>
      <c r="AK216" s="59">
        <v>69182</v>
      </c>
      <c r="AL216" s="59" t="s">
        <v>536</v>
      </c>
      <c r="AM216" s="59">
        <v>63</v>
      </c>
      <c r="AN216" s="59" t="s">
        <v>532</v>
      </c>
      <c r="AO216" s="59"/>
      <c r="AP216" s="59" t="s">
        <v>532</v>
      </c>
      <c r="AQ216" s="59"/>
      <c r="AR216" s="59" t="s">
        <v>532</v>
      </c>
      <c r="AS216" s="59" t="s">
        <v>547</v>
      </c>
    </row>
    <row r="217" spans="3:45">
      <c r="C217" s="59">
        <v>4420100</v>
      </c>
      <c r="D217" s="59"/>
      <c r="E217" s="59">
        <v>95001</v>
      </c>
      <c r="F217" s="60">
        <v>45932</v>
      </c>
      <c r="G217" s="59" t="s">
        <v>524</v>
      </c>
      <c r="H217" s="59" t="s">
        <v>75</v>
      </c>
      <c r="I217" s="59" t="s">
        <v>525</v>
      </c>
      <c r="J217" s="59"/>
      <c r="K217" s="59"/>
      <c r="L217" s="59" t="s">
        <v>16</v>
      </c>
      <c r="M217" s="59" t="s">
        <v>526</v>
      </c>
      <c r="N217" s="59" t="s">
        <v>10</v>
      </c>
      <c r="O217" s="59" t="s">
        <v>24</v>
      </c>
      <c r="P217" s="59" t="s">
        <v>527</v>
      </c>
      <c r="Q217" s="59" t="s">
        <v>528</v>
      </c>
      <c r="R217" s="59" t="s">
        <v>31</v>
      </c>
      <c r="S217" s="59" t="s">
        <v>70</v>
      </c>
      <c r="T217" s="59"/>
      <c r="U217" s="59" t="s">
        <v>68</v>
      </c>
      <c r="V217" s="59">
        <v>2</v>
      </c>
      <c r="W217" s="59"/>
      <c r="X217" s="59"/>
      <c r="Y217" s="59" t="s">
        <v>106</v>
      </c>
      <c r="Z217" s="59">
        <v>6001523</v>
      </c>
      <c r="AA217" s="59">
        <v>97</v>
      </c>
      <c r="AB217" s="59" t="s">
        <v>535</v>
      </c>
      <c r="AC217" s="59">
        <v>1</v>
      </c>
      <c r="AD217" s="59">
        <v>12</v>
      </c>
      <c r="AE217" s="59">
        <v>20</v>
      </c>
      <c r="AF217" s="59">
        <v>55</v>
      </c>
      <c r="AG217" s="59">
        <v>47</v>
      </c>
      <c r="AH217" s="59" t="s">
        <v>530</v>
      </c>
      <c r="AI217" s="59">
        <v>25411020</v>
      </c>
      <c r="AJ217" s="59" t="s">
        <v>247</v>
      </c>
      <c r="AK217" s="59">
        <v>67404</v>
      </c>
      <c r="AL217" s="59" t="s">
        <v>534</v>
      </c>
      <c r="AM217" s="59">
        <v>47</v>
      </c>
      <c r="AN217" s="59" t="s">
        <v>532</v>
      </c>
      <c r="AO217" s="59"/>
      <c r="AP217" s="59" t="s">
        <v>532</v>
      </c>
      <c r="AQ217" s="59"/>
      <c r="AR217" s="59" t="s">
        <v>532</v>
      </c>
      <c r="AS217" s="59" t="s">
        <v>547</v>
      </c>
    </row>
    <row r="218" spans="3:45">
      <c r="C218" s="59">
        <v>4420100</v>
      </c>
      <c r="D218" s="59"/>
      <c r="E218" s="59">
        <v>95001</v>
      </c>
      <c r="F218" s="60">
        <v>45932</v>
      </c>
      <c r="G218" s="59" t="s">
        <v>524</v>
      </c>
      <c r="H218" s="59" t="s">
        <v>75</v>
      </c>
      <c r="I218" s="59" t="s">
        <v>525</v>
      </c>
      <c r="J218" s="59"/>
      <c r="K218" s="59"/>
      <c r="L218" s="59" t="s">
        <v>16</v>
      </c>
      <c r="M218" s="59" t="s">
        <v>526</v>
      </c>
      <c r="N218" s="59" t="s">
        <v>10</v>
      </c>
      <c r="O218" s="59" t="s">
        <v>24</v>
      </c>
      <c r="P218" s="59" t="s">
        <v>527</v>
      </c>
      <c r="Q218" s="59" t="s">
        <v>528</v>
      </c>
      <c r="R218" s="59" t="s">
        <v>31</v>
      </c>
      <c r="S218" s="59" t="s">
        <v>70</v>
      </c>
      <c r="T218" s="59"/>
      <c r="U218" s="59" t="s">
        <v>68</v>
      </c>
      <c r="V218" s="59">
        <v>2</v>
      </c>
      <c r="W218" s="59"/>
      <c r="X218" s="59"/>
      <c r="Y218" s="59" t="s">
        <v>106</v>
      </c>
      <c r="Z218" s="59">
        <v>6001524</v>
      </c>
      <c r="AA218" s="59">
        <v>98</v>
      </c>
      <c r="AB218" s="59" t="s">
        <v>537</v>
      </c>
      <c r="AC218" s="59">
        <v>1</v>
      </c>
      <c r="AD218" s="59">
        <v>5</v>
      </c>
      <c r="AE218" s="59">
        <v>46</v>
      </c>
      <c r="AF218" s="59"/>
      <c r="AG218" s="59"/>
      <c r="AH218" s="59" t="s">
        <v>530</v>
      </c>
      <c r="AI218" s="59">
        <v>25410747</v>
      </c>
      <c r="AJ218" s="59" t="s">
        <v>242</v>
      </c>
      <c r="AK218" s="59">
        <v>69182</v>
      </c>
      <c r="AL218" s="59" t="s">
        <v>536</v>
      </c>
      <c r="AM218" s="59">
        <v>94</v>
      </c>
      <c r="AN218" s="59" t="s">
        <v>531</v>
      </c>
      <c r="AO218" s="59"/>
      <c r="AP218" s="59" t="s">
        <v>532</v>
      </c>
      <c r="AQ218" s="59"/>
      <c r="AR218" s="59" t="s">
        <v>532</v>
      </c>
      <c r="AS218" s="59" t="s">
        <v>544</v>
      </c>
    </row>
    <row r="219" spans="3:45">
      <c r="C219" s="59">
        <v>4420100</v>
      </c>
      <c r="D219" s="59"/>
      <c r="E219" s="59">
        <v>95001</v>
      </c>
      <c r="F219" s="60">
        <v>45932</v>
      </c>
      <c r="G219" s="59" t="s">
        <v>524</v>
      </c>
      <c r="H219" s="59" t="s">
        <v>75</v>
      </c>
      <c r="I219" s="59" t="s">
        <v>525</v>
      </c>
      <c r="J219" s="59"/>
      <c r="K219" s="59"/>
      <c r="L219" s="59" t="s">
        <v>16</v>
      </c>
      <c r="M219" s="59" t="s">
        <v>526</v>
      </c>
      <c r="N219" s="59" t="s">
        <v>10</v>
      </c>
      <c r="O219" s="59" t="s">
        <v>24</v>
      </c>
      <c r="P219" s="59" t="s">
        <v>527</v>
      </c>
      <c r="Q219" s="59" t="s">
        <v>528</v>
      </c>
      <c r="R219" s="59" t="s">
        <v>31</v>
      </c>
      <c r="S219" s="59" t="s">
        <v>70</v>
      </c>
      <c r="T219" s="59"/>
      <c r="U219" s="59" t="s">
        <v>68</v>
      </c>
      <c r="V219" s="59">
        <v>2</v>
      </c>
      <c r="W219" s="59"/>
      <c r="X219" s="59"/>
      <c r="Y219" s="59" t="s">
        <v>106</v>
      </c>
      <c r="Z219" s="59">
        <v>6001524</v>
      </c>
      <c r="AA219" s="59">
        <v>98</v>
      </c>
      <c r="AB219" s="59" t="s">
        <v>537</v>
      </c>
      <c r="AC219" s="59">
        <v>1</v>
      </c>
      <c r="AD219" s="59"/>
      <c r="AE219" s="59"/>
      <c r="AF219" s="59"/>
      <c r="AG219" s="59"/>
      <c r="AH219" s="59" t="s">
        <v>530</v>
      </c>
      <c r="AI219" s="59">
        <v>25410748</v>
      </c>
      <c r="AJ219" s="59" t="s">
        <v>242</v>
      </c>
      <c r="AK219" s="59">
        <v>69182</v>
      </c>
      <c r="AL219" s="59" t="s">
        <v>536</v>
      </c>
      <c r="AM219" s="59">
        <v>78</v>
      </c>
      <c r="AN219" s="59" t="s">
        <v>531</v>
      </c>
      <c r="AO219" s="59"/>
      <c r="AP219" s="59" t="s">
        <v>532</v>
      </c>
      <c r="AQ219" s="59"/>
      <c r="AR219" s="59" t="s">
        <v>532</v>
      </c>
      <c r="AS219" s="59" t="s">
        <v>544</v>
      </c>
    </row>
    <row r="220" spans="3:45">
      <c r="C220" s="59">
        <v>4420100</v>
      </c>
      <c r="D220" s="59"/>
      <c r="E220" s="59">
        <v>95001</v>
      </c>
      <c r="F220" s="60">
        <v>45932</v>
      </c>
      <c r="G220" s="59" t="s">
        <v>524</v>
      </c>
      <c r="H220" s="59" t="s">
        <v>75</v>
      </c>
      <c r="I220" s="59" t="s">
        <v>525</v>
      </c>
      <c r="J220" s="59"/>
      <c r="K220" s="59"/>
      <c r="L220" s="59" t="s">
        <v>16</v>
      </c>
      <c r="M220" s="59" t="s">
        <v>526</v>
      </c>
      <c r="N220" s="59" t="s">
        <v>10</v>
      </c>
      <c r="O220" s="59" t="s">
        <v>24</v>
      </c>
      <c r="P220" s="59" t="s">
        <v>527</v>
      </c>
      <c r="Q220" s="59" t="s">
        <v>528</v>
      </c>
      <c r="R220" s="59" t="s">
        <v>31</v>
      </c>
      <c r="S220" s="59" t="s">
        <v>70</v>
      </c>
      <c r="T220" s="59"/>
      <c r="U220" s="59" t="s">
        <v>68</v>
      </c>
      <c r="V220" s="59">
        <v>2</v>
      </c>
      <c r="W220" s="59"/>
      <c r="X220" s="59"/>
      <c r="Y220" s="59" t="s">
        <v>106</v>
      </c>
      <c r="Z220" s="59">
        <v>6001524</v>
      </c>
      <c r="AA220" s="59">
        <v>98</v>
      </c>
      <c r="AB220" s="59" t="s">
        <v>537</v>
      </c>
      <c r="AC220" s="59">
        <v>1</v>
      </c>
      <c r="AD220" s="59"/>
      <c r="AE220" s="59"/>
      <c r="AF220" s="59"/>
      <c r="AG220" s="59"/>
      <c r="AH220" s="59" t="s">
        <v>530</v>
      </c>
      <c r="AI220" s="59">
        <v>25410749</v>
      </c>
      <c r="AJ220" s="59" t="s">
        <v>242</v>
      </c>
      <c r="AK220" s="59">
        <v>69182</v>
      </c>
      <c r="AL220" s="59" t="s">
        <v>536</v>
      </c>
      <c r="AM220" s="59">
        <v>93</v>
      </c>
      <c r="AN220" s="59" t="s">
        <v>531</v>
      </c>
      <c r="AO220" s="59"/>
      <c r="AP220" s="59" t="s">
        <v>532</v>
      </c>
      <c r="AQ220" s="59"/>
      <c r="AR220" s="59" t="s">
        <v>532</v>
      </c>
      <c r="AS220" s="59" t="s">
        <v>544</v>
      </c>
    </row>
    <row r="221" spans="3:45">
      <c r="C221" s="59">
        <v>4420100</v>
      </c>
      <c r="D221" s="59"/>
      <c r="E221" s="59">
        <v>95001</v>
      </c>
      <c r="F221" s="60">
        <v>45932</v>
      </c>
      <c r="G221" s="59" t="s">
        <v>524</v>
      </c>
      <c r="H221" s="59" t="s">
        <v>75</v>
      </c>
      <c r="I221" s="59" t="s">
        <v>525</v>
      </c>
      <c r="J221" s="59"/>
      <c r="K221" s="59"/>
      <c r="L221" s="59" t="s">
        <v>16</v>
      </c>
      <c r="M221" s="59" t="s">
        <v>526</v>
      </c>
      <c r="N221" s="59" t="s">
        <v>10</v>
      </c>
      <c r="O221" s="59" t="s">
        <v>24</v>
      </c>
      <c r="P221" s="59" t="s">
        <v>527</v>
      </c>
      <c r="Q221" s="59" t="s">
        <v>528</v>
      </c>
      <c r="R221" s="59" t="s">
        <v>31</v>
      </c>
      <c r="S221" s="59" t="s">
        <v>70</v>
      </c>
      <c r="T221" s="59"/>
      <c r="U221" s="59" t="s">
        <v>68</v>
      </c>
      <c r="V221" s="59">
        <v>2</v>
      </c>
      <c r="W221" s="59"/>
      <c r="X221" s="59"/>
      <c r="Y221" s="59" t="s">
        <v>106</v>
      </c>
      <c r="Z221" s="59">
        <v>6001524</v>
      </c>
      <c r="AA221" s="59">
        <v>98</v>
      </c>
      <c r="AB221" s="59" t="s">
        <v>537</v>
      </c>
      <c r="AC221" s="59">
        <v>1</v>
      </c>
      <c r="AD221" s="59"/>
      <c r="AE221" s="59"/>
      <c r="AF221" s="59"/>
      <c r="AG221" s="59"/>
      <c r="AH221" s="59" t="s">
        <v>530</v>
      </c>
      <c r="AI221" s="59">
        <v>25410750</v>
      </c>
      <c r="AJ221" s="59" t="s">
        <v>242</v>
      </c>
      <c r="AK221" s="59">
        <v>69182</v>
      </c>
      <c r="AL221" s="59" t="s">
        <v>536</v>
      </c>
      <c r="AM221" s="59">
        <v>86</v>
      </c>
      <c r="AN221" s="59" t="s">
        <v>531</v>
      </c>
      <c r="AO221" s="59"/>
      <c r="AP221" s="59" t="s">
        <v>532</v>
      </c>
      <c r="AQ221" s="59"/>
      <c r="AR221" s="59" t="s">
        <v>532</v>
      </c>
      <c r="AS221" s="59" t="s">
        <v>544</v>
      </c>
    </row>
    <row r="222" spans="3:45">
      <c r="C222" s="59">
        <v>4420100</v>
      </c>
      <c r="D222" s="59"/>
      <c r="E222" s="59">
        <v>95001</v>
      </c>
      <c r="F222" s="60">
        <v>45932</v>
      </c>
      <c r="G222" s="59" t="s">
        <v>524</v>
      </c>
      <c r="H222" s="59" t="s">
        <v>75</v>
      </c>
      <c r="I222" s="59" t="s">
        <v>525</v>
      </c>
      <c r="J222" s="59"/>
      <c r="K222" s="59"/>
      <c r="L222" s="59" t="s">
        <v>16</v>
      </c>
      <c r="M222" s="59" t="s">
        <v>526</v>
      </c>
      <c r="N222" s="59" t="s">
        <v>10</v>
      </c>
      <c r="O222" s="59" t="s">
        <v>24</v>
      </c>
      <c r="P222" s="59" t="s">
        <v>527</v>
      </c>
      <c r="Q222" s="59" t="s">
        <v>528</v>
      </c>
      <c r="R222" s="59" t="s">
        <v>31</v>
      </c>
      <c r="S222" s="59" t="s">
        <v>70</v>
      </c>
      <c r="T222" s="59"/>
      <c r="U222" s="59" t="s">
        <v>68</v>
      </c>
      <c r="V222" s="59">
        <v>2</v>
      </c>
      <c r="W222" s="59"/>
      <c r="X222" s="59"/>
      <c r="Y222" s="59" t="s">
        <v>106</v>
      </c>
      <c r="Z222" s="59">
        <v>6001524</v>
      </c>
      <c r="AA222" s="59">
        <v>98</v>
      </c>
      <c r="AB222" s="59" t="s">
        <v>537</v>
      </c>
      <c r="AC222" s="59">
        <v>1</v>
      </c>
      <c r="AD222" s="59"/>
      <c r="AE222" s="59"/>
      <c r="AF222" s="59"/>
      <c r="AG222" s="59"/>
      <c r="AH222" s="59" t="s">
        <v>530</v>
      </c>
      <c r="AI222" s="59">
        <v>25410751</v>
      </c>
      <c r="AJ222" s="59" t="s">
        <v>242</v>
      </c>
      <c r="AK222" s="59">
        <v>69182</v>
      </c>
      <c r="AL222" s="59" t="s">
        <v>536</v>
      </c>
      <c r="AM222" s="59">
        <v>88</v>
      </c>
      <c r="AN222" s="59" t="s">
        <v>531</v>
      </c>
      <c r="AO222" s="59"/>
      <c r="AP222" s="59" t="s">
        <v>532</v>
      </c>
      <c r="AQ222" s="59"/>
      <c r="AR222" s="59" t="s">
        <v>532</v>
      </c>
      <c r="AS222" s="59" t="s">
        <v>544</v>
      </c>
    </row>
    <row r="223" spans="3:45">
      <c r="C223" s="59">
        <v>4420100</v>
      </c>
      <c r="D223" s="59"/>
      <c r="E223" s="59">
        <v>95001</v>
      </c>
      <c r="F223" s="60">
        <v>45932</v>
      </c>
      <c r="G223" s="59" t="s">
        <v>524</v>
      </c>
      <c r="H223" s="59" t="s">
        <v>75</v>
      </c>
      <c r="I223" s="59" t="s">
        <v>525</v>
      </c>
      <c r="J223" s="59"/>
      <c r="K223" s="59"/>
      <c r="L223" s="59" t="s">
        <v>16</v>
      </c>
      <c r="M223" s="59" t="s">
        <v>526</v>
      </c>
      <c r="N223" s="59" t="s">
        <v>10</v>
      </c>
      <c r="O223" s="59" t="s">
        <v>24</v>
      </c>
      <c r="P223" s="59" t="s">
        <v>527</v>
      </c>
      <c r="Q223" s="59" t="s">
        <v>528</v>
      </c>
      <c r="R223" s="59" t="s">
        <v>31</v>
      </c>
      <c r="S223" s="59" t="s">
        <v>70</v>
      </c>
      <c r="T223" s="59"/>
      <c r="U223" s="59" t="s">
        <v>68</v>
      </c>
      <c r="V223" s="59">
        <v>2</v>
      </c>
      <c r="W223" s="59"/>
      <c r="X223" s="59"/>
      <c r="Y223" s="59" t="s">
        <v>106</v>
      </c>
      <c r="Z223" s="59">
        <v>6001525</v>
      </c>
      <c r="AA223" s="59">
        <v>99</v>
      </c>
      <c r="AB223" s="59" t="s">
        <v>537</v>
      </c>
      <c r="AC223" s="59">
        <v>1</v>
      </c>
      <c r="AD223" s="59">
        <v>15</v>
      </c>
      <c r="AE223" s="59">
        <v>80</v>
      </c>
      <c r="AF223" s="59"/>
      <c r="AG223" s="59"/>
      <c r="AH223" s="59" t="s">
        <v>530</v>
      </c>
      <c r="AI223" s="59">
        <v>25410752</v>
      </c>
      <c r="AJ223" s="59" t="s">
        <v>246</v>
      </c>
      <c r="AK223" s="59">
        <v>67778</v>
      </c>
      <c r="AL223" s="59" t="s">
        <v>217</v>
      </c>
      <c r="AM223" s="59">
        <v>84</v>
      </c>
      <c r="AN223" s="59" t="s">
        <v>531</v>
      </c>
      <c r="AO223" s="59"/>
      <c r="AP223" s="59" t="s">
        <v>532</v>
      </c>
      <c r="AQ223" s="59"/>
      <c r="AR223" s="59" t="s">
        <v>532</v>
      </c>
      <c r="AS223" s="59" t="s">
        <v>545</v>
      </c>
    </row>
    <row r="224" spans="3:45">
      <c r="C224" s="59">
        <v>4420100</v>
      </c>
      <c r="D224" s="59"/>
      <c r="E224" s="59">
        <v>95001</v>
      </c>
      <c r="F224" s="60">
        <v>45932</v>
      </c>
      <c r="G224" s="59" t="s">
        <v>524</v>
      </c>
      <c r="H224" s="59" t="s">
        <v>75</v>
      </c>
      <c r="I224" s="59" t="s">
        <v>525</v>
      </c>
      <c r="J224" s="59"/>
      <c r="K224" s="59"/>
      <c r="L224" s="59" t="s">
        <v>16</v>
      </c>
      <c r="M224" s="59" t="s">
        <v>526</v>
      </c>
      <c r="N224" s="59" t="s">
        <v>10</v>
      </c>
      <c r="O224" s="59" t="s">
        <v>24</v>
      </c>
      <c r="P224" s="59" t="s">
        <v>527</v>
      </c>
      <c r="Q224" s="59" t="s">
        <v>528</v>
      </c>
      <c r="R224" s="59" t="s">
        <v>31</v>
      </c>
      <c r="S224" s="59" t="s">
        <v>70</v>
      </c>
      <c r="T224" s="59"/>
      <c r="U224" s="59" t="s">
        <v>68</v>
      </c>
      <c r="V224" s="59">
        <v>2</v>
      </c>
      <c r="W224" s="59"/>
      <c r="X224" s="59"/>
      <c r="Y224" s="59" t="s">
        <v>106</v>
      </c>
      <c r="Z224" s="59">
        <v>6001525</v>
      </c>
      <c r="AA224" s="59">
        <v>99</v>
      </c>
      <c r="AB224" s="59" t="s">
        <v>537</v>
      </c>
      <c r="AC224" s="59">
        <v>1</v>
      </c>
      <c r="AD224" s="59"/>
      <c r="AE224" s="59"/>
      <c r="AF224" s="59"/>
      <c r="AG224" s="59"/>
      <c r="AH224" s="59" t="s">
        <v>530</v>
      </c>
      <c r="AI224" s="59">
        <v>25410753</v>
      </c>
      <c r="AJ224" s="59" t="s">
        <v>246</v>
      </c>
      <c r="AK224" s="59">
        <v>67778</v>
      </c>
      <c r="AL224" s="59" t="s">
        <v>217</v>
      </c>
      <c r="AM224" s="59">
        <v>87</v>
      </c>
      <c r="AN224" s="59" t="s">
        <v>531</v>
      </c>
      <c r="AO224" s="59"/>
      <c r="AP224" s="59" t="s">
        <v>532</v>
      </c>
      <c r="AQ224" s="59"/>
      <c r="AR224" s="59" t="s">
        <v>532</v>
      </c>
      <c r="AS224" s="59" t="s">
        <v>545</v>
      </c>
    </row>
    <row r="225" spans="3:45">
      <c r="C225" s="59">
        <v>4420100</v>
      </c>
      <c r="D225" s="59"/>
      <c r="E225" s="59">
        <v>95001</v>
      </c>
      <c r="F225" s="60">
        <v>45932</v>
      </c>
      <c r="G225" s="59" t="s">
        <v>524</v>
      </c>
      <c r="H225" s="59" t="s">
        <v>75</v>
      </c>
      <c r="I225" s="59" t="s">
        <v>525</v>
      </c>
      <c r="J225" s="59"/>
      <c r="K225" s="59"/>
      <c r="L225" s="59" t="s">
        <v>16</v>
      </c>
      <c r="M225" s="59" t="s">
        <v>526</v>
      </c>
      <c r="N225" s="59" t="s">
        <v>10</v>
      </c>
      <c r="O225" s="59" t="s">
        <v>24</v>
      </c>
      <c r="P225" s="59" t="s">
        <v>527</v>
      </c>
      <c r="Q225" s="59" t="s">
        <v>528</v>
      </c>
      <c r="R225" s="59" t="s">
        <v>31</v>
      </c>
      <c r="S225" s="59" t="s">
        <v>70</v>
      </c>
      <c r="T225" s="59"/>
      <c r="U225" s="59" t="s">
        <v>68</v>
      </c>
      <c r="V225" s="59">
        <v>2</v>
      </c>
      <c r="W225" s="59"/>
      <c r="X225" s="59"/>
      <c r="Y225" s="59" t="s">
        <v>106</v>
      </c>
      <c r="Z225" s="59">
        <v>6001525</v>
      </c>
      <c r="AA225" s="59">
        <v>99</v>
      </c>
      <c r="AB225" s="59" t="s">
        <v>537</v>
      </c>
      <c r="AC225" s="59">
        <v>1</v>
      </c>
      <c r="AD225" s="59"/>
      <c r="AE225" s="59"/>
      <c r="AF225" s="59"/>
      <c r="AG225" s="59"/>
      <c r="AH225" s="59" t="s">
        <v>530</v>
      </c>
      <c r="AI225" s="59">
        <v>25410754</v>
      </c>
      <c r="AJ225" s="59" t="s">
        <v>246</v>
      </c>
      <c r="AK225" s="59">
        <v>67778</v>
      </c>
      <c r="AL225" s="59" t="s">
        <v>217</v>
      </c>
      <c r="AM225" s="59">
        <v>77</v>
      </c>
      <c r="AN225" s="59" t="s">
        <v>531</v>
      </c>
      <c r="AO225" s="59"/>
      <c r="AP225" s="59" t="s">
        <v>532</v>
      </c>
      <c r="AQ225" s="59"/>
      <c r="AR225" s="59" t="s">
        <v>532</v>
      </c>
      <c r="AS225" s="59" t="s">
        <v>545</v>
      </c>
    </row>
    <row r="226" spans="3:45">
      <c r="C226" s="59">
        <v>4420100</v>
      </c>
      <c r="D226" s="59"/>
      <c r="E226" s="59">
        <v>95001</v>
      </c>
      <c r="F226" s="60">
        <v>45932</v>
      </c>
      <c r="G226" s="59" t="s">
        <v>524</v>
      </c>
      <c r="H226" s="59" t="s">
        <v>75</v>
      </c>
      <c r="I226" s="59" t="s">
        <v>525</v>
      </c>
      <c r="J226" s="59"/>
      <c r="K226" s="59"/>
      <c r="L226" s="59" t="s">
        <v>16</v>
      </c>
      <c r="M226" s="59" t="s">
        <v>526</v>
      </c>
      <c r="N226" s="59" t="s">
        <v>10</v>
      </c>
      <c r="O226" s="59" t="s">
        <v>24</v>
      </c>
      <c r="P226" s="59" t="s">
        <v>527</v>
      </c>
      <c r="Q226" s="59" t="s">
        <v>528</v>
      </c>
      <c r="R226" s="59" t="s">
        <v>31</v>
      </c>
      <c r="S226" s="59" t="s">
        <v>70</v>
      </c>
      <c r="T226" s="59"/>
      <c r="U226" s="59" t="s">
        <v>68</v>
      </c>
      <c r="V226" s="59">
        <v>2</v>
      </c>
      <c r="W226" s="59"/>
      <c r="X226" s="59"/>
      <c r="Y226" s="59" t="s">
        <v>106</v>
      </c>
      <c r="Z226" s="59">
        <v>6001525</v>
      </c>
      <c r="AA226" s="59">
        <v>99</v>
      </c>
      <c r="AB226" s="59" t="s">
        <v>537</v>
      </c>
      <c r="AC226" s="59">
        <v>1</v>
      </c>
      <c r="AD226" s="59"/>
      <c r="AE226" s="59"/>
      <c r="AF226" s="59"/>
      <c r="AG226" s="59"/>
      <c r="AH226" s="59" t="s">
        <v>530</v>
      </c>
      <c r="AI226" s="59">
        <v>25410755</v>
      </c>
      <c r="AJ226" s="59" t="s">
        <v>246</v>
      </c>
      <c r="AK226" s="59">
        <v>67778</v>
      </c>
      <c r="AL226" s="59" t="s">
        <v>217</v>
      </c>
      <c r="AM226" s="59">
        <v>88</v>
      </c>
      <c r="AN226" s="59" t="s">
        <v>531</v>
      </c>
      <c r="AO226" s="59"/>
      <c r="AP226" s="59" t="s">
        <v>532</v>
      </c>
      <c r="AQ226" s="59"/>
      <c r="AR226" s="59" t="s">
        <v>532</v>
      </c>
      <c r="AS226" s="59" t="s">
        <v>545</v>
      </c>
    </row>
    <row r="227" spans="3:45">
      <c r="C227" s="59">
        <v>4420100</v>
      </c>
      <c r="D227" s="59"/>
      <c r="E227" s="59">
        <v>95001</v>
      </c>
      <c r="F227" s="60">
        <v>45932</v>
      </c>
      <c r="G227" s="59" t="s">
        <v>524</v>
      </c>
      <c r="H227" s="59" t="s">
        <v>75</v>
      </c>
      <c r="I227" s="59" t="s">
        <v>525</v>
      </c>
      <c r="J227" s="59"/>
      <c r="K227" s="59"/>
      <c r="L227" s="59" t="s">
        <v>16</v>
      </c>
      <c r="M227" s="59" t="s">
        <v>526</v>
      </c>
      <c r="N227" s="59" t="s">
        <v>10</v>
      </c>
      <c r="O227" s="59" t="s">
        <v>24</v>
      </c>
      <c r="P227" s="59" t="s">
        <v>527</v>
      </c>
      <c r="Q227" s="59" t="s">
        <v>528</v>
      </c>
      <c r="R227" s="59" t="s">
        <v>31</v>
      </c>
      <c r="S227" s="59" t="s">
        <v>70</v>
      </c>
      <c r="T227" s="59"/>
      <c r="U227" s="59" t="s">
        <v>68</v>
      </c>
      <c r="V227" s="59">
        <v>2</v>
      </c>
      <c r="W227" s="59"/>
      <c r="X227" s="59"/>
      <c r="Y227" s="59" t="s">
        <v>106</v>
      </c>
      <c r="Z227" s="59">
        <v>6001525</v>
      </c>
      <c r="AA227" s="59">
        <v>99</v>
      </c>
      <c r="AB227" s="59" t="s">
        <v>537</v>
      </c>
      <c r="AC227" s="59">
        <v>1</v>
      </c>
      <c r="AD227" s="59"/>
      <c r="AE227" s="59"/>
      <c r="AF227" s="59"/>
      <c r="AG227" s="59"/>
      <c r="AH227" s="59" t="s">
        <v>530</v>
      </c>
      <c r="AI227" s="59">
        <v>25410756</v>
      </c>
      <c r="AJ227" s="59" t="s">
        <v>246</v>
      </c>
      <c r="AK227" s="59">
        <v>67778</v>
      </c>
      <c r="AL227" s="59" t="s">
        <v>217</v>
      </c>
      <c r="AM227" s="59">
        <v>83</v>
      </c>
      <c r="AN227" s="59" t="s">
        <v>531</v>
      </c>
      <c r="AO227" s="59"/>
      <c r="AP227" s="59" t="s">
        <v>532</v>
      </c>
      <c r="AQ227" s="59"/>
      <c r="AR227" s="59" t="s">
        <v>532</v>
      </c>
      <c r="AS227" s="59" t="s">
        <v>545</v>
      </c>
    </row>
    <row r="228" spans="3:45">
      <c r="C228" s="59">
        <v>4420100</v>
      </c>
      <c r="D228" s="59"/>
      <c r="E228" s="59">
        <v>95001</v>
      </c>
      <c r="F228" s="60">
        <v>45932</v>
      </c>
      <c r="G228" s="59" t="s">
        <v>524</v>
      </c>
      <c r="H228" s="59" t="s">
        <v>75</v>
      </c>
      <c r="I228" s="59" t="s">
        <v>525</v>
      </c>
      <c r="J228" s="59"/>
      <c r="K228" s="59"/>
      <c r="L228" s="59" t="s">
        <v>16</v>
      </c>
      <c r="M228" s="59" t="s">
        <v>526</v>
      </c>
      <c r="N228" s="59" t="s">
        <v>10</v>
      </c>
      <c r="O228" s="59" t="s">
        <v>24</v>
      </c>
      <c r="P228" s="59" t="s">
        <v>527</v>
      </c>
      <c r="Q228" s="59" t="s">
        <v>528</v>
      </c>
      <c r="R228" s="59" t="s">
        <v>31</v>
      </c>
      <c r="S228" s="59" t="s">
        <v>70</v>
      </c>
      <c r="T228" s="59"/>
      <c r="U228" s="59" t="s">
        <v>68</v>
      </c>
      <c r="V228" s="59">
        <v>2</v>
      </c>
      <c r="W228" s="59"/>
      <c r="X228" s="59"/>
      <c r="Y228" s="59" t="s">
        <v>106</v>
      </c>
      <c r="Z228" s="59">
        <v>6001525</v>
      </c>
      <c r="AA228" s="59">
        <v>99</v>
      </c>
      <c r="AB228" s="59" t="s">
        <v>537</v>
      </c>
      <c r="AC228" s="59">
        <v>1</v>
      </c>
      <c r="AD228" s="59"/>
      <c r="AE228" s="59"/>
      <c r="AF228" s="59"/>
      <c r="AG228" s="59"/>
      <c r="AH228" s="59" t="s">
        <v>530</v>
      </c>
      <c r="AI228" s="59">
        <v>25410757</v>
      </c>
      <c r="AJ228" s="59" t="s">
        <v>246</v>
      </c>
      <c r="AK228" s="59">
        <v>67778</v>
      </c>
      <c r="AL228" s="59" t="s">
        <v>217</v>
      </c>
      <c r="AM228" s="59">
        <v>76</v>
      </c>
      <c r="AN228" s="59" t="s">
        <v>531</v>
      </c>
      <c r="AO228" s="59"/>
      <c r="AP228" s="59" t="s">
        <v>532</v>
      </c>
      <c r="AQ228" s="59"/>
      <c r="AR228" s="59" t="s">
        <v>532</v>
      </c>
      <c r="AS228" s="59" t="s">
        <v>545</v>
      </c>
    </row>
    <row r="229" spans="3:45">
      <c r="C229" s="59">
        <v>4420100</v>
      </c>
      <c r="D229" s="59"/>
      <c r="E229" s="59">
        <v>95001</v>
      </c>
      <c r="F229" s="60">
        <v>45932</v>
      </c>
      <c r="G229" s="59" t="s">
        <v>524</v>
      </c>
      <c r="H229" s="59" t="s">
        <v>75</v>
      </c>
      <c r="I229" s="59" t="s">
        <v>525</v>
      </c>
      <c r="J229" s="59"/>
      <c r="K229" s="59"/>
      <c r="L229" s="59" t="s">
        <v>16</v>
      </c>
      <c r="M229" s="59" t="s">
        <v>526</v>
      </c>
      <c r="N229" s="59" t="s">
        <v>10</v>
      </c>
      <c r="O229" s="59" t="s">
        <v>24</v>
      </c>
      <c r="P229" s="59" t="s">
        <v>527</v>
      </c>
      <c r="Q229" s="59" t="s">
        <v>528</v>
      </c>
      <c r="R229" s="59" t="s">
        <v>31</v>
      </c>
      <c r="S229" s="59" t="s">
        <v>70</v>
      </c>
      <c r="T229" s="59"/>
      <c r="U229" s="59" t="s">
        <v>68</v>
      </c>
      <c r="V229" s="59">
        <v>2</v>
      </c>
      <c r="W229" s="59"/>
      <c r="X229" s="59"/>
      <c r="Y229" s="59" t="s">
        <v>106</v>
      </c>
      <c r="Z229" s="59">
        <v>6001525</v>
      </c>
      <c r="AA229" s="59">
        <v>99</v>
      </c>
      <c r="AB229" s="59" t="s">
        <v>537</v>
      </c>
      <c r="AC229" s="59">
        <v>1</v>
      </c>
      <c r="AD229" s="59"/>
      <c r="AE229" s="59"/>
      <c r="AF229" s="59"/>
      <c r="AG229" s="59"/>
      <c r="AH229" s="59" t="s">
        <v>530</v>
      </c>
      <c r="AI229" s="59">
        <v>25410758</v>
      </c>
      <c r="AJ229" s="59" t="s">
        <v>246</v>
      </c>
      <c r="AK229" s="59">
        <v>67778</v>
      </c>
      <c r="AL229" s="59" t="s">
        <v>217</v>
      </c>
      <c r="AM229" s="59">
        <v>65</v>
      </c>
      <c r="AN229" s="59" t="s">
        <v>531</v>
      </c>
      <c r="AO229" s="59"/>
      <c r="AP229" s="59" t="s">
        <v>532</v>
      </c>
      <c r="AQ229" s="59"/>
      <c r="AR229" s="59" t="s">
        <v>532</v>
      </c>
      <c r="AS229" s="59" t="s">
        <v>545</v>
      </c>
    </row>
    <row r="230" spans="3:45">
      <c r="C230" s="59">
        <v>4420100</v>
      </c>
      <c r="D230" s="59"/>
      <c r="E230" s="59">
        <v>95001</v>
      </c>
      <c r="F230" s="60">
        <v>45932</v>
      </c>
      <c r="G230" s="59" t="s">
        <v>524</v>
      </c>
      <c r="H230" s="59" t="s">
        <v>75</v>
      </c>
      <c r="I230" s="59" t="s">
        <v>525</v>
      </c>
      <c r="J230" s="59"/>
      <c r="K230" s="59"/>
      <c r="L230" s="59" t="s">
        <v>16</v>
      </c>
      <c r="M230" s="59" t="s">
        <v>526</v>
      </c>
      <c r="N230" s="59" t="s">
        <v>10</v>
      </c>
      <c r="O230" s="59" t="s">
        <v>24</v>
      </c>
      <c r="P230" s="59" t="s">
        <v>527</v>
      </c>
      <c r="Q230" s="59" t="s">
        <v>528</v>
      </c>
      <c r="R230" s="59" t="s">
        <v>31</v>
      </c>
      <c r="S230" s="59" t="s">
        <v>70</v>
      </c>
      <c r="T230" s="59"/>
      <c r="U230" s="59" t="s">
        <v>68</v>
      </c>
      <c r="V230" s="59">
        <v>2</v>
      </c>
      <c r="W230" s="59"/>
      <c r="X230" s="59"/>
      <c r="Y230" s="59" t="s">
        <v>106</v>
      </c>
      <c r="Z230" s="59">
        <v>6001525</v>
      </c>
      <c r="AA230" s="59">
        <v>99</v>
      </c>
      <c r="AB230" s="59" t="s">
        <v>537</v>
      </c>
      <c r="AC230" s="59">
        <v>1</v>
      </c>
      <c r="AD230" s="59"/>
      <c r="AE230" s="59"/>
      <c r="AF230" s="59"/>
      <c r="AG230" s="59"/>
      <c r="AH230" s="59" t="s">
        <v>530</v>
      </c>
      <c r="AI230" s="59">
        <v>25410759</v>
      </c>
      <c r="AJ230" s="59" t="s">
        <v>246</v>
      </c>
      <c r="AK230" s="59">
        <v>67778</v>
      </c>
      <c r="AL230" s="59" t="s">
        <v>217</v>
      </c>
      <c r="AM230" s="59">
        <v>85</v>
      </c>
      <c r="AN230" s="59" t="s">
        <v>531</v>
      </c>
      <c r="AO230" s="59"/>
      <c r="AP230" s="59" t="s">
        <v>532</v>
      </c>
      <c r="AQ230" s="59"/>
      <c r="AR230" s="59" t="s">
        <v>532</v>
      </c>
      <c r="AS230" s="59" t="s">
        <v>545</v>
      </c>
    </row>
    <row r="231" spans="3:45">
      <c r="C231" s="59">
        <v>4420100</v>
      </c>
      <c r="D231" s="59"/>
      <c r="E231" s="59">
        <v>95001</v>
      </c>
      <c r="F231" s="60">
        <v>45932</v>
      </c>
      <c r="G231" s="59" t="s">
        <v>524</v>
      </c>
      <c r="H231" s="59" t="s">
        <v>75</v>
      </c>
      <c r="I231" s="59" t="s">
        <v>525</v>
      </c>
      <c r="J231" s="59"/>
      <c r="K231" s="59"/>
      <c r="L231" s="59" t="s">
        <v>16</v>
      </c>
      <c r="M231" s="59" t="s">
        <v>526</v>
      </c>
      <c r="N231" s="59" t="s">
        <v>10</v>
      </c>
      <c r="O231" s="59" t="s">
        <v>24</v>
      </c>
      <c r="P231" s="59" t="s">
        <v>527</v>
      </c>
      <c r="Q231" s="59" t="s">
        <v>528</v>
      </c>
      <c r="R231" s="59" t="s">
        <v>31</v>
      </c>
      <c r="S231" s="59" t="s">
        <v>70</v>
      </c>
      <c r="T231" s="59"/>
      <c r="U231" s="59" t="s">
        <v>68</v>
      </c>
      <c r="V231" s="59">
        <v>2</v>
      </c>
      <c r="W231" s="59"/>
      <c r="X231" s="59"/>
      <c r="Y231" s="59" t="s">
        <v>106</v>
      </c>
      <c r="Z231" s="59">
        <v>6001525</v>
      </c>
      <c r="AA231" s="59">
        <v>99</v>
      </c>
      <c r="AB231" s="59" t="s">
        <v>537</v>
      </c>
      <c r="AC231" s="59">
        <v>1</v>
      </c>
      <c r="AD231" s="59"/>
      <c r="AE231" s="59"/>
      <c r="AF231" s="59"/>
      <c r="AG231" s="59"/>
      <c r="AH231" s="59" t="s">
        <v>530</v>
      </c>
      <c r="AI231" s="59">
        <v>25410760</v>
      </c>
      <c r="AJ231" s="59" t="s">
        <v>246</v>
      </c>
      <c r="AK231" s="59">
        <v>67778</v>
      </c>
      <c r="AL231" s="59" t="s">
        <v>217</v>
      </c>
      <c r="AM231" s="59">
        <v>76</v>
      </c>
      <c r="AN231" s="59" t="s">
        <v>531</v>
      </c>
      <c r="AO231" s="59"/>
      <c r="AP231" s="59" t="s">
        <v>532</v>
      </c>
      <c r="AQ231" s="59"/>
      <c r="AR231" s="59" t="s">
        <v>532</v>
      </c>
      <c r="AS231" s="59" t="s">
        <v>545</v>
      </c>
    </row>
    <row r="232" spans="3:45">
      <c r="C232" s="59">
        <v>4420100</v>
      </c>
      <c r="D232" s="59"/>
      <c r="E232" s="59">
        <v>95001</v>
      </c>
      <c r="F232" s="60">
        <v>45932</v>
      </c>
      <c r="G232" s="59" t="s">
        <v>524</v>
      </c>
      <c r="H232" s="59" t="s">
        <v>75</v>
      </c>
      <c r="I232" s="59" t="s">
        <v>525</v>
      </c>
      <c r="J232" s="59"/>
      <c r="K232" s="59"/>
      <c r="L232" s="59" t="s">
        <v>16</v>
      </c>
      <c r="M232" s="59" t="s">
        <v>526</v>
      </c>
      <c r="N232" s="59" t="s">
        <v>10</v>
      </c>
      <c r="O232" s="59" t="s">
        <v>24</v>
      </c>
      <c r="P232" s="59" t="s">
        <v>527</v>
      </c>
      <c r="Q232" s="59" t="s">
        <v>528</v>
      </c>
      <c r="R232" s="59" t="s">
        <v>31</v>
      </c>
      <c r="S232" s="59" t="s">
        <v>70</v>
      </c>
      <c r="T232" s="59"/>
      <c r="U232" s="59" t="s">
        <v>68</v>
      </c>
      <c r="V232" s="59">
        <v>2</v>
      </c>
      <c r="W232" s="59"/>
      <c r="X232" s="59"/>
      <c r="Y232" s="59" t="s">
        <v>106</v>
      </c>
      <c r="Z232" s="59">
        <v>6001525</v>
      </c>
      <c r="AA232" s="59">
        <v>99</v>
      </c>
      <c r="AB232" s="59" t="s">
        <v>537</v>
      </c>
      <c r="AC232" s="59">
        <v>1</v>
      </c>
      <c r="AD232" s="59"/>
      <c r="AE232" s="59"/>
      <c r="AF232" s="59"/>
      <c r="AG232" s="59"/>
      <c r="AH232" s="59" t="s">
        <v>530</v>
      </c>
      <c r="AI232" s="59">
        <v>25410761</v>
      </c>
      <c r="AJ232" s="59" t="s">
        <v>246</v>
      </c>
      <c r="AK232" s="59">
        <v>67778</v>
      </c>
      <c r="AL232" s="59" t="s">
        <v>217</v>
      </c>
      <c r="AM232" s="59">
        <v>94</v>
      </c>
      <c r="AN232" s="59" t="s">
        <v>531</v>
      </c>
      <c r="AO232" s="59"/>
      <c r="AP232" s="59" t="s">
        <v>532</v>
      </c>
      <c r="AQ232" s="59"/>
      <c r="AR232" s="59" t="s">
        <v>532</v>
      </c>
      <c r="AS232" s="59" t="s">
        <v>545</v>
      </c>
    </row>
    <row r="233" spans="3:45">
      <c r="C233" s="59">
        <v>4420100</v>
      </c>
      <c r="D233" s="59"/>
      <c r="E233" s="59">
        <v>95001</v>
      </c>
      <c r="F233" s="60">
        <v>45932</v>
      </c>
      <c r="G233" s="59" t="s">
        <v>524</v>
      </c>
      <c r="H233" s="59" t="s">
        <v>75</v>
      </c>
      <c r="I233" s="59" t="s">
        <v>525</v>
      </c>
      <c r="J233" s="59"/>
      <c r="K233" s="59"/>
      <c r="L233" s="59" t="s">
        <v>16</v>
      </c>
      <c r="M233" s="59" t="s">
        <v>526</v>
      </c>
      <c r="N233" s="59" t="s">
        <v>10</v>
      </c>
      <c r="O233" s="59" t="s">
        <v>24</v>
      </c>
      <c r="P233" s="59" t="s">
        <v>527</v>
      </c>
      <c r="Q233" s="59" t="s">
        <v>528</v>
      </c>
      <c r="R233" s="59" t="s">
        <v>31</v>
      </c>
      <c r="S233" s="59" t="s">
        <v>70</v>
      </c>
      <c r="T233" s="59"/>
      <c r="U233" s="59" t="s">
        <v>68</v>
      </c>
      <c r="V233" s="59">
        <v>2</v>
      </c>
      <c r="W233" s="59"/>
      <c r="X233" s="59"/>
      <c r="Y233" s="59" t="s">
        <v>106</v>
      </c>
      <c r="Z233" s="59">
        <v>6001525</v>
      </c>
      <c r="AA233" s="59">
        <v>99</v>
      </c>
      <c r="AB233" s="59" t="s">
        <v>537</v>
      </c>
      <c r="AC233" s="59">
        <v>1</v>
      </c>
      <c r="AD233" s="59"/>
      <c r="AE233" s="59"/>
      <c r="AF233" s="59"/>
      <c r="AG233" s="59"/>
      <c r="AH233" s="59" t="s">
        <v>530</v>
      </c>
      <c r="AI233" s="59">
        <v>25410762</v>
      </c>
      <c r="AJ233" s="59" t="s">
        <v>246</v>
      </c>
      <c r="AK233" s="59">
        <v>67778</v>
      </c>
      <c r="AL233" s="59" t="s">
        <v>217</v>
      </c>
      <c r="AM233" s="59">
        <v>90</v>
      </c>
      <c r="AN233" s="59" t="s">
        <v>531</v>
      </c>
      <c r="AO233" s="59"/>
      <c r="AP233" s="59" t="s">
        <v>532</v>
      </c>
      <c r="AQ233" s="59"/>
      <c r="AR233" s="59" t="s">
        <v>532</v>
      </c>
      <c r="AS233" s="59" t="s">
        <v>545</v>
      </c>
    </row>
    <row r="234" spans="3:45">
      <c r="C234" s="59">
        <v>4420100</v>
      </c>
      <c r="D234" s="59"/>
      <c r="E234" s="59">
        <v>95001</v>
      </c>
      <c r="F234" s="60">
        <v>45932</v>
      </c>
      <c r="G234" s="59" t="s">
        <v>524</v>
      </c>
      <c r="H234" s="59" t="s">
        <v>75</v>
      </c>
      <c r="I234" s="59" t="s">
        <v>525</v>
      </c>
      <c r="J234" s="59"/>
      <c r="K234" s="59"/>
      <c r="L234" s="59" t="s">
        <v>16</v>
      </c>
      <c r="M234" s="59" t="s">
        <v>526</v>
      </c>
      <c r="N234" s="59" t="s">
        <v>10</v>
      </c>
      <c r="O234" s="59" t="s">
        <v>24</v>
      </c>
      <c r="P234" s="59" t="s">
        <v>527</v>
      </c>
      <c r="Q234" s="59" t="s">
        <v>528</v>
      </c>
      <c r="R234" s="59" t="s">
        <v>31</v>
      </c>
      <c r="S234" s="59" t="s">
        <v>70</v>
      </c>
      <c r="T234" s="59"/>
      <c r="U234" s="59" t="s">
        <v>68</v>
      </c>
      <c r="V234" s="59">
        <v>2</v>
      </c>
      <c r="W234" s="59"/>
      <c r="X234" s="59"/>
      <c r="Y234" s="59" t="s">
        <v>106</v>
      </c>
      <c r="Z234" s="59">
        <v>6001525</v>
      </c>
      <c r="AA234" s="59">
        <v>99</v>
      </c>
      <c r="AB234" s="59" t="s">
        <v>537</v>
      </c>
      <c r="AC234" s="59">
        <v>1</v>
      </c>
      <c r="AD234" s="59"/>
      <c r="AE234" s="59"/>
      <c r="AF234" s="59"/>
      <c r="AG234" s="59"/>
      <c r="AH234" s="59" t="s">
        <v>530</v>
      </c>
      <c r="AI234" s="59">
        <v>25410763</v>
      </c>
      <c r="AJ234" s="59" t="s">
        <v>246</v>
      </c>
      <c r="AK234" s="59">
        <v>67778</v>
      </c>
      <c r="AL234" s="59" t="s">
        <v>217</v>
      </c>
      <c r="AM234" s="59">
        <v>73</v>
      </c>
      <c r="AN234" s="59" t="s">
        <v>531</v>
      </c>
      <c r="AO234" s="59"/>
      <c r="AP234" s="59" t="s">
        <v>532</v>
      </c>
      <c r="AQ234" s="59"/>
      <c r="AR234" s="59" t="s">
        <v>532</v>
      </c>
      <c r="AS234" s="59" t="s">
        <v>545</v>
      </c>
    </row>
    <row r="235" spans="3:45">
      <c r="C235" s="59">
        <v>4420100</v>
      </c>
      <c r="D235" s="59"/>
      <c r="E235" s="59">
        <v>95001</v>
      </c>
      <c r="F235" s="60">
        <v>45932</v>
      </c>
      <c r="G235" s="59" t="s">
        <v>524</v>
      </c>
      <c r="H235" s="59" t="s">
        <v>75</v>
      </c>
      <c r="I235" s="59" t="s">
        <v>525</v>
      </c>
      <c r="J235" s="59"/>
      <c r="K235" s="59"/>
      <c r="L235" s="59" t="s">
        <v>16</v>
      </c>
      <c r="M235" s="59" t="s">
        <v>526</v>
      </c>
      <c r="N235" s="59" t="s">
        <v>10</v>
      </c>
      <c r="O235" s="59" t="s">
        <v>24</v>
      </c>
      <c r="P235" s="59" t="s">
        <v>527</v>
      </c>
      <c r="Q235" s="59" t="s">
        <v>528</v>
      </c>
      <c r="R235" s="59" t="s">
        <v>31</v>
      </c>
      <c r="S235" s="59" t="s">
        <v>70</v>
      </c>
      <c r="T235" s="59"/>
      <c r="U235" s="59" t="s">
        <v>68</v>
      </c>
      <c r="V235" s="59">
        <v>2</v>
      </c>
      <c r="W235" s="59"/>
      <c r="X235" s="59"/>
      <c r="Y235" s="59" t="s">
        <v>106</v>
      </c>
      <c r="Z235" s="59">
        <v>6001525</v>
      </c>
      <c r="AA235" s="59">
        <v>99</v>
      </c>
      <c r="AB235" s="59" t="s">
        <v>537</v>
      </c>
      <c r="AC235" s="59">
        <v>1</v>
      </c>
      <c r="AD235" s="59"/>
      <c r="AE235" s="59"/>
      <c r="AF235" s="59"/>
      <c r="AG235" s="59"/>
      <c r="AH235" s="59" t="s">
        <v>530</v>
      </c>
      <c r="AI235" s="59">
        <v>25410764</v>
      </c>
      <c r="AJ235" s="59" t="s">
        <v>246</v>
      </c>
      <c r="AK235" s="59">
        <v>67778</v>
      </c>
      <c r="AL235" s="59" t="s">
        <v>217</v>
      </c>
      <c r="AM235" s="59">
        <v>72</v>
      </c>
      <c r="AN235" s="59" t="s">
        <v>531</v>
      </c>
      <c r="AO235" s="59"/>
      <c r="AP235" s="59" t="s">
        <v>532</v>
      </c>
      <c r="AQ235" s="59"/>
      <c r="AR235" s="59" t="s">
        <v>532</v>
      </c>
      <c r="AS235" s="59" t="s">
        <v>545</v>
      </c>
    </row>
    <row r="236" spans="3:45">
      <c r="C236" s="59">
        <v>4420100</v>
      </c>
      <c r="D236" s="59"/>
      <c r="E236" s="59">
        <v>95001</v>
      </c>
      <c r="F236" s="60">
        <v>45932</v>
      </c>
      <c r="G236" s="59" t="s">
        <v>524</v>
      </c>
      <c r="H236" s="59" t="s">
        <v>75</v>
      </c>
      <c r="I236" s="59" t="s">
        <v>525</v>
      </c>
      <c r="J236" s="59"/>
      <c r="K236" s="59"/>
      <c r="L236" s="59" t="s">
        <v>16</v>
      </c>
      <c r="M236" s="59" t="s">
        <v>526</v>
      </c>
      <c r="N236" s="59" t="s">
        <v>10</v>
      </c>
      <c r="O236" s="59" t="s">
        <v>24</v>
      </c>
      <c r="P236" s="59" t="s">
        <v>527</v>
      </c>
      <c r="Q236" s="59" t="s">
        <v>528</v>
      </c>
      <c r="R236" s="59" t="s">
        <v>31</v>
      </c>
      <c r="S236" s="59" t="s">
        <v>70</v>
      </c>
      <c r="T236" s="59"/>
      <c r="U236" s="59" t="s">
        <v>68</v>
      </c>
      <c r="V236" s="59">
        <v>2</v>
      </c>
      <c r="W236" s="59"/>
      <c r="X236" s="59"/>
      <c r="Y236" s="59" t="s">
        <v>106</v>
      </c>
      <c r="Z236" s="59">
        <v>6001525</v>
      </c>
      <c r="AA236" s="59">
        <v>99</v>
      </c>
      <c r="AB236" s="59" t="s">
        <v>537</v>
      </c>
      <c r="AC236" s="59">
        <v>1</v>
      </c>
      <c r="AD236" s="59"/>
      <c r="AE236" s="59"/>
      <c r="AF236" s="59"/>
      <c r="AG236" s="59"/>
      <c r="AH236" s="59" t="s">
        <v>530</v>
      </c>
      <c r="AI236" s="59">
        <v>25410765</v>
      </c>
      <c r="AJ236" s="59" t="s">
        <v>246</v>
      </c>
      <c r="AK236" s="59">
        <v>67778</v>
      </c>
      <c r="AL236" s="59" t="s">
        <v>217</v>
      </c>
      <c r="AM236" s="59">
        <v>80</v>
      </c>
      <c r="AN236" s="59" t="s">
        <v>531</v>
      </c>
      <c r="AO236" s="59"/>
      <c r="AP236" s="59" t="s">
        <v>532</v>
      </c>
      <c r="AQ236" s="59"/>
      <c r="AR236" s="59" t="s">
        <v>532</v>
      </c>
      <c r="AS236" s="59" t="s">
        <v>545</v>
      </c>
    </row>
    <row r="237" spans="3:45">
      <c r="C237" s="59">
        <v>4420100</v>
      </c>
      <c r="D237" s="59"/>
      <c r="E237" s="59">
        <v>95001</v>
      </c>
      <c r="F237" s="60">
        <v>45932</v>
      </c>
      <c r="G237" s="59" t="s">
        <v>524</v>
      </c>
      <c r="H237" s="59" t="s">
        <v>75</v>
      </c>
      <c r="I237" s="59" t="s">
        <v>525</v>
      </c>
      <c r="J237" s="59"/>
      <c r="K237" s="59"/>
      <c r="L237" s="59" t="s">
        <v>16</v>
      </c>
      <c r="M237" s="59" t="s">
        <v>526</v>
      </c>
      <c r="N237" s="59" t="s">
        <v>10</v>
      </c>
      <c r="O237" s="59" t="s">
        <v>24</v>
      </c>
      <c r="P237" s="59" t="s">
        <v>527</v>
      </c>
      <c r="Q237" s="59" t="s">
        <v>528</v>
      </c>
      <c r="R237" s="59" t="s">
        <v>31</v>
      </c>
      <c r="S237" s="59" t="s">
        <v>70</v>
      </c>
      <c r="T237" s="59"/>
      <c r="U237" s="59" t="s">
        <v>68</v>
      </c>
      <c r="V237" s="59">
        <v>2</v>
      </c>
      <c r="W237" s="59"/>
      <c r="X237" s="59"/>
      <c r="Y237" s="59" t="s">
        <v>106</v>
      </c>
      <c r="Z237" s="59">
        <v>6001525</v>
      </c>
      <c r="AA237" s="59">
        <v>99</v>
      </c>
      <c r="AB237" s="59" t="s">
        <v>537</v>
      </c>
      <c r="AC237" s="59">
        <v>1</v>
      </c>
      <c r="AD237" s="59"/>
      <c r="AE237" s="59"/>
      <c r="AF237" s="59"/>
      <c r="AG237" s="59"/>
      <c r="AH237" s="59" t="s">
        <v>530</v>
      </c>
      <c r="AI237" s="59">
        <v>25410766</v>
      </c>
      <c r="AJ237" s="59" t="s">
        <v>246</v>
      </c>
      <c r="AK237" s="59">
        <v>67778</v>
      </c>
      <c r="AL237" s="59" t="s">
        <v>217</v>
      </c>
      <c r="AM237" s="59">
        <v>82</v>
      </c>
      <c r="AN237" s="59" t="s">
        <v>531</v>
      </c>
      <c r="AO237" s="59"/>
      <c r="AP237" s="59" t="s">
        <v>532</v>
      </c>
      <c r="AQ237" s="59"/>
      <c r="AR237" s="59" t="s">
        <v>532</v>
      </c>
      <c r="AS237" s="59" t="s">
        <v>545</v>
      </c>
    </row>
    <row r="238" spans="3:45">
      <c r="C238" s="59">
        <v>4420100</v>
      </c>
      <c r="D238" s="59"/>
      <c r="E238" s="59">
        <v>95001</v>
      </c>
      <c r="F238" s="60">
        <v>45932</v>
      </c>
      <c r="G238" s="59" t="s">
        <v>524</v>
      </c>
      <c r="H238" s="59" t="s">
        <v>75</v>
      </c>
      <c r="I238" s="59" t="s">
        <v>525</v>
      </c>
      <c r="J238" s="59"/>
      <c r="K238" s="59"/>
      <c r="L238" s="59" t="s">
        <v>16</v>
      </c>
      <c r="M238" s="59" t="s">
        <v>526</v>
      </c>
      <c r="N238" s="59" t="s">
        <v>10</v>
      </c>
      <c r="O238" s="59" t="s">
        <v>24</v>
      </c>
      <c r="P238" s="59" t="s">
        <v>527</v>
      </c>
      <c r="Q238" s="59" t="s">
        <v>528</v>
      </c>
      <c r="R238" s="59" t="s">
        <v>31</v>
      </c>
      <c r="S238" s="59" t="s">
        <v>70</v>
      </c>
      <c r="T238" s="59"/>
      <c r="U238" s="59" t="s">
        <v>68</v>
      </c>
      <c r="V238" s="59">
        <v>2</v>
      </c>
      <c r="W238" s="59"/>
      <c r="X238" s="59"/>
      <c r="Y238" s="59" t="s">
        <v>106</v>
      </c>
      <c r="Z238" s="59">
        <v>6001526</v>
      </c>
      <c r="AA238" s="59">
        <v>100</v>
      </c>
      <c r="AB238" s="59" t="s">
        <v>537</v>
      </c>
      <c r="AC238" s="59">
        <v>1</v>
      </c>
      <c r="AD238" s="59">
        <v>2</v>
      </c>
      <c r="AE238" s="59">
        <v>7</v>
      </c>
      <c r="AF238" s="59"/>
      <c r="AG238" s="59"/>
      <c r="AH238" s="59" t="s">
        <v>530</v>
      </c>
      <c r="AI238" s="59">
        <v>25410767</v>
      </c>
      <c r="AJ238" s="59" t="s">
        <v>246</v>
      </c>
      <c r="AK238" s="59">
        <v>67778</v>
      </c>
      <c r="AL238" s="59" t="s">
        <v>217</v>
      </c>
      <c r="AM238" s="59">
        <v>64</v>
      </c>
      <c r="AN238" s="59" t="s">
        <v>531</v>
      </c>
      <c r="AO238" s="59"/>
      <c r="AP238" s="59" t="s">
        <v>532</v>
      </c>
      <c r="AQ238" s="59"/>
      <c r="AR238" s="59" t="s">
        <v>532</v>
      </c>
      <c r="AS238" s="59" t="s">
        <v>546</v>
      </c>
    </row>
    <row r="239" spans="3:45">
      <c r="C239" s="59">
        <v>4420100</v>
      </c>
      <c r="D239" s="59"/>
      <c r="E239" s="59">
        <v>95001</v>
      </c>
      <c r="F239" s="60">
        <v>45932</v>
      </c>
      <c r="G239" s="59" t="s">
        <v>524</v>
      </c>
      <c r="H239" s="59" t="s">
        <v>75</v>
      </c>
      <c r="I239" s="59" t="s">
        <v>525</v>
      </c>
      <c r="J239" s="59"/>
      <c r="K239" s="59"/>
      <c r="L239" s="59" t="s">
        <v>16</v>
      </c>
      <c r="M239" s="59" t="s">
        <v>526</v>
      </c>
      <c r="N239" s="59" t="s">
        <v>10</v>
      </c>
      <c r="O239" s="59" t="s">
        <v>24</v>
      </c>
      <c r="P239" s="59" t="s">
        <v>527</v>
      </c>
      <c r="Q239" s="59" t="s">
        <v>528</v>
      </c>
      <c r="R239" s="59" t="s">
        <v>31</v>
      </c>
      <c r="S239" s="59" t="s">
        <v>70</v>
      </c>
      <c r="T239" s="59"/>
      <c r="U239" s="59" t="s">
        <v>68</v>
      </c>
      <c r="V239" s="59">
        <v>2</v>
      </c>
      <c r="W239" s="59"/>
      <c r="X239" s="59"/>
      <c r="Y239" s="59" t="s">
        <v>106</v>
      </c>
      <c r="Z239" s="59">
        <v>6001526</v>
      </c>
      <c r="AA239" s="59">
        <v>100</v>
      </c>
      <c r="AB239" s="59" t="s">
        <v>537</v>
      </c>
      <c r="AC239" s="59">
        <v>1</v>
      </c>
      <c r="AD239" s="59"/>
      <c r="AE239" s="59"/>
      <c r="AF239" s="59"/>
      <c r="AG239" s="59"/>
      <c r="AH239" s="59" t="s">
        <v>530</v>
      </c>
      <c r="AI239" s="59">
        <v>25410768</v>
      </c>
      <c r="AJ239" s="59" t="s">
        <v>246</v>
      </c>
      <c r="AK239" s="59">
        <v>67778</v>
      </c>
      <c r="AL239" s="59" t="s">
        <v>217</v>
      </c>
      <c r="AM239" s="59">
        <v>77</v>
      </c>
      <c r="AN239" s="59" t="s">
        <v>531</v>
      </c>
      <c r="AO239" s="59"/>
      <c r="AP239" s="59" t="s">
        <v>532</v>
      </c>
      <c r="AQ239" s="59"/>
      <c r="AR239" s="59" t="s">
        <v>532</v>
      </c>
      <c r="AS239" s="59" t="s">
        <v>546</v>
      </c>
    </row>
    <row r="240" spans="3:45">
      <c r="C240" s="59">
        <v>4420100</v>
      </c>
      <c r="D240" s="59"/>
      <c r="E240" s="59">
        <v>95001</v>
      </c>
      <c r="F240" s="60">
        <v>45932</v>
      </c>
      <c r="G240" s="59" t="s">
        <v>524</v>
      </c>
      <c r="H240" s="59" t="s">
        <v>75</v>
      </c>
      <c r="I240" s="59" t="s">
        <v>525</v>
      </c>
      <c r="J240" s="59"/>
      <c r="K240" s="59"/>
      <c r="L240" s="59" t="s">
        <v>16</v>
      </c>
      <c r="M240" s="59" t="s">
        <v>526</v>
      </c>
      <c r="N240" s="59" t="s">
        <v>10</v>
      </c>
      <c r="O240" s="59" t="s">
        <v>24</v>
      </c>
      <c r="P240" s="59" t="s">
        <v>527</v>
      </c>
      <c r="Q240" s="59" t="s">
        <v>528</v>
      </c>
      <c r="R240" s="59" t="s">
        <v>31</v>
      </c>
      <c r="S240" s="59" t="s">
        <v>70</v>
      </c>
      <c r="T240" s="59"/>
      <c r="U240" s="59" t="s">
        <v>68</v>
      </c>
      <c r="V240" s="59">
        <v>2</v>
      </c>
      <c r="W240" s="59"/>
      <c r="X240" s="59"/>
      <c r="Y240" s="59" t="s">
        <v>106</v>
      </c>
      <c r="Z240" s="59">
        <v>6001527</v>
      </c>
      <c r="AA240" s="59">
        <v>101</v>
      </c>
      <c r="AB240" s="59" t="s">
        <v>537</v>
      </c>
      <c r="AC240" s="59">
        <v>1</v>
      </c>
      <c r="AD240" s="59">
        <v>4</v>
      </c>
      <c r="AE240" s="59">
        <v>109</v>
      </c>
      <c r="AF240" s="59"/>
      <c r="AG240" s="59"/>
      <c r="AH240" s="59" t="s">
        <v>530</v>
      </c>
      <c r="AI240" s="59">
        <v>25410769</v>
      </c>
      <c r="AJ240" s="59" t="s">
        <v>244</v>
      </c>
      <c r="AK240" s="59">
        <v>67257</v>
      </c>
      <c r="AL240" s="59" t="s">
        <v>533</v>
      </c>
      <c r="AM240" s="59">
        <v>142</v>
      </c>
      <c r="AN240" s="59" t="s">
        <v>531</v>
      </c>
      <c r="AO240" s="59"/>
      <c r="AP240" s="59" t="s">
        <v>532</v>
      </c>
      <c r="AQ240" s="59"/>
      <c r="AR240" s="59" t="s">
        <v>532</v>
      </c>
      <c r="AS240" s="59" t="s">
        <v>546</v>
      </c>
    </row>
    <row r="241" spans="3:45">
      <c r="C241" s="59">
        <v>4420100</v>
      </c>
      <c r="D241" s="59"/>
      <c r="E241" s="59">
        <v>95001</v>
      </c>
      <c r="F241" s="60">
        <v>45932</v>
      </c>
      <c r="G241" s="59" t="s">
        <v>524</v>
      </c>
      <c r="H241" s="59" t="s">
        <v>75</v>
      </c>
      <c r="I241" s="59" t="s">
        <v>525</v>
      </c>
      <c r="J241" s="59"/>
      <c r="K241" s="59"/>
      <c r="L241" s="59" t="s">
        <v>16</v>
      </c>
      <c r="M241" s="59" t="s">
        <v>526</v>
      </c>
      <c r="N241" s="59" t="s">
        <v>10</v>
      </c>
      <c r="O241" s="59" t="s">
        <v>24</v>
      </c>
      <c r="P241" s="59" t="s">
        <v>527</v>
      </c>
      <c r="Q241" s="59" t="s">
        <v>528</v>
      </c>
      <c r="R241" s="59" t="s">
        <v>31</v>
      </c>
      <c r="S241" s="59" t="s">
        <v>70</v>
      </c>
      <c r="T241" s="59"/>
      <c r="U241" s="59" t="s">
        <v>68</v>
      </c>
      <c r="V241" s="59">
        <v>2</v>
      </c>
      <c r="W241" s="59"/>
      <c r="X241" s="59"/>
      <c r="Y241" s="59" t="s">
        <v>106</v>
      </c>
      <c r="Z241" s="59">
        <v>6001527</v>
      </c>
      <c r="AA241" s="59">
        <v>101</v>
      </c>
      <c r="AB241" s="59" t="s">
        <v>537</v>
      </c>
      <c r="AC241" s="59">
        <v>1</v>
      </c>
      <c r="AD241" s="59"/>
      <c r="AE241" s="59"/>
      <c r="AF241" s="59"/>
      <c r="AG241" s="59"/>
      <c r="AH241" s="59" t="s">
        <v>530</v>
      </c>
      <c r="AI241" s="59">
        <v>25410770</v>
      </c>
      <c r="AJ241" s="59" t="s">
        <v>244</v>
      </c>
      <c r="AK241" s="59">
        <v>67257</v>
      </c>
      <c r="AL241" s="59" t="s">
        <v>533</v>
      </c>
      <c r="AM241" s="59">
        <v>143</v>
      </c>
      <c r="AN241" s="59" t="s">
        <v>531</v>
      </c>
      <c r="AO241" s="59"/>
      <c r="AP241" s="59" t="s">
        <v>532</v>
      </c>
      <c r="AQ241" s="59"/>
      <c r="AR241" s="59" t="s">
        <v>532</v>
      </c>
      <c r="AS241" s="59" t="s">
        <v>546</v>
      </c>
    </row>
    <row r="242" spans="3:45">
      <c r="C242" s="59">
        <v>4420100</v>
      </c>
      <c r="D242" s="59"/>
      <c r="E242" s="59">
        <v>95001</v>
      </c>
      <c r="F242" s="60">
        <v>45932</v>
      </c>
      <c r="G242" s="59" t="s">
        <v>524</v>
      </c>
      <c r="H242" s="59" t="s">
        <v>75</v>
      </c>
      <c r="I242" s="59" t="s">
        <v>525</v>
      </c>
      <c r="J242" s="59"/>
      <c r="K242" s="59"/>
      <c r="L242" s="59" t="s">
        <v>16</v>
      </c>
      <c r="M242" s="59" t="s">
        <v>526</v>
      </c>
      <c r="N242" s="59" t="s">
        <v>10</v>
      </c>
      <c r="O242" s="59" t="s">
        <v>24</v>
      </c>
      <c r="P242" s="59" t="s">
        <v>527</v>
      </c>
      <c r="Q242" s="59" t="s">
        <v>528</v>
      </c>
      <c r="R242" s="59" t="s">
        <v>31</v>
      </c>
      <c r="S242" s="59" t="s">
        <v>70</v>
      </c>
      <c r="T242" s="59"/>
      <c r="U242" s="59" t="s">
        <v>68</v>
      </c>
      <c r="V242" s="59">
        <v>2</v>
      </c>
      <c r="W242" s="59"/>
      <c r="X242" s="59"/>
      <c r="Y242" s="59" t="s">
        <v>106</v>
      </c>
      <c r="Z242" s="59">
        <v>6001527</v>
      </c>
      <c r="AA242" s="59">
        <v>101</v>
      </c>
      <c r="AB242" s="59" t="s">
        <v>537</v>
      </c>
      <c r="AC242" s="59">
        <v>1</v>
      </c>
      <c r="AD242" s="59"/>
      <c r="AE242" s="59"/>
      <c r="AF242" s="59"/>
      <c r="AG242" s="59"/>
      <c r="AH242" s="59" t="s">
        <v>530</v>
      </c>
      <c r="AI242" s="59">
        <v>25410771</v>
      </c>
      <c r="AJ242" s="59" t="s">
        <v>244</v>
      </c>
      <c r="AK242" s="59">
        <v>67257</v>
      </c>
      <c r="AL242" s="59" t="s">
        <v>533</v>
      </c>
      <c r="AM242" s="59">
        <v>116</v>
      </c>
      <c r="AN242" s="59" t="s">
        <v>531</v>
      </c>
      <c r="AO242" s="59"/>
      <c r="AP242" s="59" t="s">
        <v>532</v>
      </c>
      <c r="AQ242" s="59"/>
      <c r="AR242" s="59" t="s">
        <v>532</v>
      </c>
      <c r="AS242" s="59" t="s">
        <v>546</v>
      </c>
    </row>
    <row r="243" spans="3:45">
      <c r="C243" s="59">
        <v>4420100</v>
      </c>
      <c r="D243" s="59"/>
      <c r="E243" s="59">
        <v>95001</v>
      </c>
      <c r="F243" s="60">
        <v>45932</v>
      </c>
      <c r="G243" s="59" t="s">
        <v>524</v>
      </c>
      <c r="H243" s="59" t="s">
        <v>75</v>
      </c>
      <c r="I243" s="59" t="s">
        <v>525</v>
      </c>
      <c r="J243" s="59"/>
      <c r="K243" s="59"/>
      <c r="L243" s="59" t="s">
        <v>16</v>
      </c>
      <c r="M243" s="59" t="s">
        <v>526</v>
      </c>
      <c r="N243" s="59" t="s">
        <v>10</v>
      </c>
      <c r="O243" s="59" t="s">
        <v>24</v>
      </c>
      <c r="P243" s="59" t="s">
        <v>527</v>
      </c>
      <c r="Q243" s="59" t="s">
        <v>528</v>
      </c>
      <c r="R243" s="59" t="s">
        <v>31</v>
      </c>
      <c r="S243" s="59" t="s">
        <v>70</v>
      </c>
      <c r="T243" s="59"/>
      <c r="U243" s="59" t="s">
        <v>68</v>
      </c>
      <c r="V243" s="59">
        <v>2</v>
      </c>
      <c r="W243" s="59"/>
      <c r="X243" s="59"/>
      <c r="Y243" s="59" t="s">
        <v>106</v>
      </c>
      <c r="Z243" s="59">
        <v>6001527</v>
      </c>
      <c r="AA243" s="59">
        <v>101</v>
      </c>
      <c r="AB243" s="59" t="s">
        <v>537</v>
      </c>
      <c r="AC243" s="59">
        <v>1</v>
      </c>
      <c r="AD243" s="59"/>
      <c r="AE243" s="59"/>
      <c r="AF243" s="59"/>
      <c r="AG243" s="59"/>
      <c r="AH243" s="59" t="s">
        <v>530</v>
      </c>
      <c r="AI243" s="59">
        <v>25410772</v>
      </c>
      <c r="AJ243" s="59" t="s">
        <v>244</v>
      </c>
      <c r="AK243" s="59">
        <v>67257</v>
      </c>
      <c r="AL243" s="59" t="s">
        <v>533</v>
      </c>
      <c r="AM243" s="59">
        <v>126</v>
      </c>
      <c r="AN243" s="59" t="s">
        <v>531</v>
      </c>
      <c r="AO243" s="59"/>
      <c r="AP243" s="59" t="s">
        <v>532</v>
      </c>
      <c r="AQ243" s="59"/>
      <c r="AR243" s="59" t="s">
        <v>532</v>
      </c>
      <c r="AS243" s="59" t="s">
        <v>546</v>
      </c>
    </row>
    <row r="244" spans="3:45">
      <c r="C244" s="59">
        <v>4420100</v>
      </c>
      <c r="D244" s="59"/>
      <c r="E244" s="59">
        <v>95001</v>
      </c>
      <c r="F244" s="60">
        <v>45932</v>
      </c>
      <c r="G244" s="59" t="s">
        <v>524</v>
      </c>
      <c r="H244" s="59" t="s">
        <v>75</v>
      </c>
      <c r="I244" s="59" t="s">
        <v>525</v>
      </c>
      <c r="J244" s="59"/>
      <c r="K244" s="59"/>
      <c r="L244" s="59" t="s">
        <v>16</v>
      </c>
      <c r="M244" s="59" t="s">
        <v>526</v>
      </c>
      <c r="N244" s="59" t="s">
        <v>10</v>
      </c>
      <c r="O244" s="59" t="s">
        <v>24</v>
      </c>
      <c r="P244" s="59" t="s">
        <v>527</v>
      </c>
      <c r="Q244" s="59" t="s">
        <v>528</v>
      </c>
      <c r="R244" s="59" t="s">
        <v>31</v>
      </c>
      <c r="S244" s="59" t="s">
        <v>70</v>
      </c>
      <c r="T244" s="59"/>
      <c r="U244" s="59" t="s">
        <v>68</v>
      </c>
      <c r="V244" s="59">
        <v>2</v>
      </c>
      <c r="W244" s="59"/>
      <c r="X244" s="59"/>
      <c r="Y244" s="59" t="s">
        <v>106</v>
      </c>
      <c r="Z244" s="59">
        <v>6001528</v>
      </c>
      <c r="AA244" s="59">
        <v>102</v>
      </c>
      <c r="AB244" s="59" t="s">
        <v>537</v>
      </c>
      <c r="AC244" s="59">
        <v>1</v>
      </c>
      <c r="AD244" s="59">
        <v>5</v>
      </c>
      <c r="AE244" s="59">
        <v>31</v>
      </c>
      <c r="AF244" s="59"/>
      <c r="AG244" s="59"/>
      <c r="AH244" s="59" t="s">
        <v>530</v>
      </c>
      <c r="AI244" s="59">
        <v>25410773</v>
      </c>
      <c r="AJ244" s="59" t="s">
        <v>246</v>
      </c>
      <c r="AK244" s="59">
        <v>67778</v>
      </c>
      <c r="AL244" s="59" t="s">
        <v>217</v>
      </c>
      <c r="AM244" s="59">
        <v>91</v>
      </c>
      <c r="AN244" s="59" t="s">
        <v>531</v>
      </c>
      <c r="AO244" s="59"/>
      <c r="AP244" s="59" t="s">
        <v>532</v>
      </c>
      <c r="AQ244" s="59"/>
      <c r="AR244" s="59" t="s">
        <v>532</v>
      </c>
      <c r="AS244" s="59" t="s">
        <v>546</v>
      </c>
    </row>
    <row r="245" spans="3:45">
      <c r="C245" s="59">
        <v>4420100</v>
      </c>
      <c r="D245" s="59"/>
      <c r="E245" s="59">
        <v>95001</v>
      </c>
      <c r="F245" s="60">
        <v>45932</v>
      </c>
      <c r="G245" s="59" t="s">
        <v>524</v>
      </c>
      <c r="H245" s="59" t="s">
        <v>75</v>
      </c>
      <c r="I245" s="59" t="s">
        <v>525</v>
      </c>
      <c r="J245" s="59"/>
      <c r="K245" s="59"/>
      <c r="L245" s="59" t="s">
        <v>16</v>
      </c>
      <c r="M245" s="59" t="s">
        <v>526</v>
      </c>
      <c r="N245" s="59" t="s">
        <v>10</v>
      </c>
      <c r="O245" s="59" t="s">
        <v>24</v>
      </c>
      <c r="P245" s="59" t="s">
        <v>527</v>
      </c>
      <c r="Q245" s="59" t="s">
        <v>528</v>
      </c>
      <c r="R245" s="59" t="s">
        <v>31</v>
      </c>
      <c r="S245" s="59" t="s">
        <v>70</v>
      </c>
      <c r="T245" s="59"/>
      <c r="U245" s="59" t="s">
        <v>68</v>
      </c>
      <c r="V245" s="59">
        <v>2</v>
      </c>
      <c r="W245" s="59"/>
      <c r="X245" s="59"/>
      <c r="Y245" s="59" t="s">
        <v>106</v>
      </c>
      <c r="Z245" s="59">
        <v>6001528</v>
      </c>
      <c r="AA245" s="59">
        <v>102</v>
      </c>
      <c r="AB245" s="59" t="s">
        <v>537</v>
      </c>
      <c r="AC245" s="59">
        <v>1</v>
      </c>
      <c r="AD245" s="59"/>
      <c r="AE245" s="59"/>
      <c r="AF245" s="59"/>
      <c r="AG245" s="59"/>
      <c r="AH245" s="59" t="s">
        <v>530</v>
      </c>
      <c r="AI245" s="59">
        <v>25410774</v>
      </c>
      <c r="AJ245" s="59" t="s">
        <v>246</v>
      </c>
      <c r="AK245" s="59">
        <v>67778</v>
      </c>
      <c r="AL245" s="59" t="s">
        <v>217</v>
      </c>
      <c r="AM245" s="59">
        <v>82</v>
      </c>
      <c r="AN245" s="59" t="s">
        <v>531</v>
      </c>
      <c r="AO245" s="59"/>
      <c r="AP245" s="59" t="s">
        <v>532</v>
      </c>
      <c r="AQ245" s="59"/>
      <c r="AR245" s="59" t="s">
        <v>532</v>
      </c>
      <c r="AS245" s="59" t="s">
        <v>546</v>
      </c>
    </row>
    <row r="246" spans="3:45">
      <c r="C246" s="59">
        <v>4420100</v>
      </c>
      <c r="D246" s="59"/>
      <c r="E246" s="59">
        <v>95001</v>
      </c>
      <c r="F246" s="60">
        <v>45932</v>
      </c>
      <c r="G246" s="59" t="s">
        <v>524</v>
      </c>
      <c r="H246" s="59" t="s">
        <v>75</v>
      </c>
      <c r="I246" s="59" t="s">
        <v>525</v>
      </c>
      <c r="J246" s="59"/>
      <c r="K246" s="59"/>
      <c r="L246" s="59" t="s">
        <v>16</v>
      </c>
      <c r="M246" s="59" t="s">
        <v>526</v>
      </c>
      <c r="N246" s="59" t="s">
        <v>10</v>
      </c>
      <c r="O246" s="59" t="s">
        <v>24</v>
      </c>
      <c r="P246" s="59" t="s">
        <v>527</v>
      </c>
      <c r="Q246" s="59" t="s">
        <v>528</v>
      </c>
      <c r="R246" s="59" t="s">
        <v>31</v>
      </c>
      <c r="S246" s="59" t="s">
        <v>70</v>
      </c>
      <c r="T246" s="59"/>
      <c r="U246" s="59" t="s">
        <v>68</v>
      </c>
      <c r="V246" s="59">
        <v>2</v>
      </c>
      <c r="W246" s="59"/>
      <c r="X246" s="59"/>
      <c r="Y246" s="59" t="s">
        <v>106</v>
      </c>
      <c r="Z246" s="59">
        <v>6001528</v>
      </c>
      <c r="AA246" s="59">
        <v>102</v>
      </c>
      <c r="AB246" s="59" t="s">
        <v>537</v>
      </c>
      <c r="AC246" s="59">
        <v>1</v>
      </c>
      <c r="AD246" s="59"/>
      <c r="AE246" s="59"/>
      <c r="AF246" s="59"/>
      <c r="AG246" s="59"/>
      <c r="AH246" s="59" t="s">
        <v>530</v>
      </c>
      <c r="AI246" s="59">
        <v>25410775</v>
      </c>
      <c r="AJ246" s="59" t="s">
        <v>246</v>
      </c>
      <c r="AK246" s="59">
        <v>67778</v>
      </c>
      <c r="AL246" s="59" t="s">
        <v>217</v>
      </c>
      <c r="AM246" s="59">
        <v>95</v>
      </c>
      <c r="AN246" s="59" t="s">
        <v>531</v>
      </c>
      <c r="AO246" s="59"/>
      <c r="AP246" s="59" t="s">
        <v>532</v>
      </c>
      <c r="AQ246" s="59"/>
      <c r="AR246" s="59" t="s">
        <v>532</v>
      </c>
      <c r="AS246" s="59" t="s">
        <v>546</v>
      </c>
    </row>
    <row r="247" spans="3:45">
      <c r="C247" s="59">
        <v>4420100</v>
      </c>
      <c r="D247" s="59"/>
      <c r="E247" s="59">
        <v>95001</v>
      </c>
      <c r="F247" s="60">
        <v>45932</v>
      </c>
      <c r="G247" s="59" t="s">
        <v>524</v>
      </c>
      <c r="H247" s="59" t="s">
        <v>75</v>
      </c>
      <c r="I247" s="59" t="s">
        <v>525</v>
      </c>
      <c r="J247" s="59"/>
      <c r="K247" s="59"/>
      <c r="L247" s="59" t="s">
        <v>16</v>
      </c>
      <c r="M247" s="59" t="s">
        <v>526</v>
      </c>
      <c r="N247" s="59" t="s">
        <v>10</v>
      </c>
      <c r="O247" s="59" t="s">
        <v>24</v>
      </c>
      <c r="P247" s="59" t="s">
        <v>527</v>
      </c>
      <c r="Q247" s="59" t="s">
        <v>528</v>
      </c>
      <c r="R247" s="59" t="s">
        <v>31</v>
      </c>
      <c r="S247" s="59" t="s">
        <v>70</v>
      </c>
      <c r="T247" s="59"/>
      <c r="U247" s="59" t="s">
        <v>68</v>
      </c>
      <c r="V247" s="59">
        <v>2</v>
      </c>
      <c r="W247" s="59"/>
      <c r="X247" s="59"/>
      <c r="Y247" s="59" t="s">
        <v>106</v>
      </c>
      <c r="Z247" s="59">
        <v>6001528</v>
      </c>
      <c r="AA247" s="59">
        <v>102</v>
      </c>
      <c r="AB247" s="59" t="s">
        <v>537</v>
      </c>
      <c r="AC247" s="59">
        <v>1</v>
      </c>
      <c r="AD247" s="59"/>
      <c r="AE247" s="59"/>
      <c r="AF247" s="59"/>
      <c r="AG247" s="59"/>
      <c r="AH247" s="59" t="s">
        <v>530</v>
      </c>
      <c r="AI247" s="59">
        <v>25410776</v>
      </c>
      <c r="AJ247" s="59" t="s">
        <v>246</v>
      </c>
      <c r="AK247" s="59">
        <v>67778</v>
      </c>
      <c r="AL247" s="59" t="s">
        <v>217</v>
      </c>
      <c r="AM247" s="59">
        <v>81</v>
      </c>
      <c r="AN247" s="59" t="s">
        <v>531</v>
      </c>
      <c r="AO247" s="59"/>
      <c r="AP247" s="59" t="s">
        <v>532</v>
      </c>
      <c r="AQ247" s="59"/>
      <c r="AR247" s="59" t="s">
        <v>532</v>
      </c>
      <c r="AS247" s="59" t="s">
        <v>546</v>
      </c>
    </row>
    <row r="248" spans="3:45">
      <c r="C248" s="59">
        <v>4420100</v>
      </c>
      <c r="D248" s="59"/>
      <c r="E248" s="59">
        <v>95001</v>
      </c>
      <c r="F248" s="60">
        <v>45932</v>
      </c>
      <c r="G248" s="59" t="s">
        <v>524</v>
      </c>
      <c r="H248" s="59" t="s">
        <v>75</v>
      </c>
      <c r="I248" s="59" t="s">
        <v>525</v>
      </c>
      <c r="J248" s="59"/>
      <c r="K248" s="59"/>
      <c r="L248" s="59" t="s">
        <v>16</v>
      </c>
      <c r="M248" s="59" t="s">
        <v>526</v>
      </c>
      <c r="N248" s="59" t="s">
        <v>10</v>
      </c>
      <c r="O248" s="59" t="s">
        <v>24</v>
      </c>
      <c r="P248" s="59" t="s">
        <v>527</v>
      </c>
      <c r="Q248" s="59" t="s">
        <v>528</v>
      </c>
      <c r="R248" s="59" t="s">
        <v>31</v>
      </c>
      <c r="S248" s="59" t="s">
        <v>70</v>
      </c>
      <c r="T248" s="59"/>
      <c r="U248" s="59" t="s">
        <v>68</v>
      </c>
      <c r="V248" s="59">
        <v>2</v>
      </c>
      <c r="W248" s="59"/>
      <c r="X248" s="59"/>
      <c r="Y248" s="59" t="s">
        <v>106</v>
      </c>
      <c r="Z248" s="59">
        <v>6001528</v>
      </c>
      <c r="AA248" s="59">
        <v>102</v>
      </c>
      <c r="AB248" s="59" t="s">
        <v>537</v>
      </c>
      <c r="AC248" s="59">
        <v>1</v>
      </c>
      <c r="AD248" s="59"/>
      <c r="AE248" s="59"/>
      <c r="AF248" s="59"/>
      <c r="AG248" s="59"/>
      <c r="AH248" s="59" t="s">
        <v>530</v>
      </c>
      <c r="AI248" s="59">
        <v>25410777</v>
      </c>
      <c r="AJ248" s="59" t="s">
        <v>246</v>
      </c>
      <c r="AK248" s="59">
        <v>67778</v>
      </c>
      <c r="AL248" s="59" t="s">
        <v>217</v>
      </c>
      <c r="AM248" s="59">
        <v>81</v>
      </c>
      <c r="AN248" s="59" t="s">
        <v>531</v>
      </c>
      <c r="AO248" s="59"/>
      <c r="AP248" s="59" t="s">
        <v>532</v>
      </c>
      <c r="AQ248" s="59"/>
      <c r="AR248" s="59" t="s">
        <v>532</v>
      </c>
      <c r="AS248" s="59" t="s">
        <v>546</v>
      </c>
    </row>
    <row r="249" spans="3:45">
      <c r="C249" s="59">
        <v>4420100</v>
      </c>
      <c r="D249" s="59"/>
      <c r="E249" s="59">
        <v>95001</v>
      </c>
      <c r="F249" s="60">
        <v>45932</v>
      </c>
      <c r="G249" s="59" t="s">
        <v>524</v>
      </c>
      <c r="H249" s="59" t="s">
        <v>75</v>
      </c>
      <c r="I249" s="59" t="s">
        <v>525</v>
      </c>
      <c r="J249" s="59"/>
      <c r="K249" s="59"/>
      <c r="L249" s="59" t="s">
        <v>16</v>
      </c>
      <c r="M249" s="59" t="s">
        <v>526</v>
      </c>
      <c r="N249" s="59" t="s">
        <v>10</v>
      </c>
      <c r="O249" s="59" t="s">
        <v>24</v>
      </c>
      <c r="P249" s="59" t="s">
        <v>527</v>
      </c>
      <c r="Q249" s="59" t="s">
        <v>528</v>
      </c>
      <c r="R249" s="59" t="s">
        <v>31</v>
      </c>
      <c r="S249" s="59" t="s">
        <v>70</v>
      </c>
      <c r="T249" s="59"/>
      <c r="U249" s="59" t="s">
        <v>68</v>
      </c>
      <c r="V249" s="59">
        <v>2</v>
      </c>
      <c r="W249" s="59"/>
      <c r="X249" s="59"/>
      <c r="Y249" s="59" t="s">
        <v>106</v>
      </c>
      <c r="Z249" s="59">
        <v>6001529</v>
      </c>
      <c r="AA249" s="59">
        <v>103</v>
      </c>
      <c r="AB249" s="59" t="s">
        <v>537</v>
      </c>
      <c r="AC249" s="59">
        <v>1</v>
      </c>
      <c r="AD249" s="59">
        <v>4</v>
      </c>
      <c r="AE249" s="59">
        <v>31</v>
      </c>
      <c r="AF249" s="59"/>
      <c r="AG249" s="59"/>
      <c r="AH249" s="59" t="s">
        <v>530</v>
      </c>
      <c r="AI249" s="59">
        <v>25410778</v>
      </c>
      <c r="AJ249" s="59" t="s">
        <v>242</v>
      </c>
      <c r="AK249" s="59">
        <v>69182</v>
      </c>
      <c r="AL249" s="59" t="s">
        <v>536</v>
      </c>
      <c r="AM249" s="59">
        <v>76</v>
      </c>
      <c r="AN249" s="59" t="s">
        <v>531</v>
      </c>
      <c r="AO249" s="59"/>
      <c r="AP249" s="59" t="s">
        <v>532</v>
      </c>
      <c r="AQ249" s="59"/>
      <c r="AR249" s="59" t="s">
        <v>532</v>
      </c>
      <c r="AS249" s="59" t="s">
        <v>546</v>
      </c>
    </row>
    <row r="250" spans="3:45">
      <c r="C250" s="59">
        <v>4420100</v>
      </c>
      <c r="D250" s="59"/>
      <c r="E250" s="59">
        <v>95001</v>
      </c>
      <c r="F250" s="60">
        <v>45932</v>
      </c>
      <c r="G250" s="59" t="s">
        <v>524</v>
      </c>
      <c r="H250" s="59" t="s">
        <v>75</v>
      </c>
      <c r="I250" s="59" t="s">
        <v>525</v>
      </c>
      <c r="J250" s="59"/>
      <c r="K250" s="59"/>
      <c r="L250" s="59" t="s">
        <v>16</v>
      </c>
      <c r="M250" s="59" t="s">
        <v>526</v>
      </c>
      <c r="N250" s="59" t="s">
        <v>10</v>
      </c>
      <c r="O250" s="59" t="s">
        <v>24</v>
      </c>
      <c r="P250" s="59" t="s">
        <v>527</v>
      </c>
      <c r="Q250" s="59" t="s">
        <v>528</v>
      </c>
      <c r="R250" s="59" t="s">
        <v>31</v>
      </c>
      <c r="S250" s="59" t="s">
        <v>70</v>
      </c>
      <c r="T250" s="59"/>
      <c r="U250" s="59" t="s">
        <v>68</v>
      </c>
      <c r="V250" s="59">
        <v>2</v>
      </c>
      <c r="W250" s="59"/>
      <c r="X250" s="59"/>
      <c r="Y250" s="59" t="s">
        <v>106</v>
      </c>
      <c r="Z250" s="59">
        <v>6001529</v>
      </c>
      <c r="AA250" s="59">
        <v>103</v>
      </c>
      <c r="AB250" s="59" t="s">
        <v>537</v>
      </c>
      <c r="AC250" s="59">
        <v>1</v>
      </c>
      <c r="AD250" s="59"/>
      <c r="AE250" s="59"/>
      <c r="AF250" s="59"/>
      <c r="AG250" s="59"/>
      <c r="AH250" s="59" t="s">
        <v>530</v>
      </c>
      <c r="AI250" s="59">
        <v>25410779</v>
      </c>
      <c r="AJ250" s="59" t="s">
        <v>242</v>
      </c>
      <c r="AK250" s="59">
        <v>69182</v>
      </c>
      <c r="AL250" s="59" t="s">
        <v>536</v>
      </c>
      <c r="AM250" s="59">
        <v>82</v>
      </c>
      <c r="AN250" s="59" t="s">
        <v>531</v>
      </c>
      <c r="AO250" s="59"/>
      <c r="AP250" s="59" t="s">
        <v>532</v>
      </c>
      <c r="AQ250" s="59"/>
      <c r="AR250" s="59" t="s">
        <v>532</v>
      </c>
      <c r="AS250" s="59" t="s">
        <v>546</v>
      </c>
    </row>
    <row r="251" spans="3:45">
      <c r="C251" s="59">
        <v>4420100</v>
      </c>
      <c r="D251" s="59"/>
      <c r="E251" s="59">
        <v>95001</v>
      </c>
      <c r="F251" s="60">
        <v>45932</v>
      </c>
      <c r="G251" s="59" t="s">
        <v>524</v>
      </c>
      <c r="H251" s="59" t="s">
        <v>75</v>
      </c>
      <c r="I251" s="59" t="s">
        <v>525</v>
      </c>
      <c r="J251" s="59"/>
      <c r="K251" s="59"/>
      <c r="L251" s="59" t="s">
        <v>16</v>
      </c>
      <c r="M251" s="59" t="s">
        <v>526</v>
      </c>
      <c r="N251" s="59" t="s">
        <v>10</v>
      </c>
      <c r="O251" s="59" t="s">
        <v>24</v>
      </c>
      <c r="P251" s="59" t="s">
        <v>527</v>
      </c>
      <c r="Q251" s="59" t="s">
        <v>528</v>
      </c>
      <c r="R251" s="59" t="s">
        <v>31</v>
      </c>
      <c r="S251" s="59" t="s">
        <v>70</v>
      </c>
      <c r="T251" s="59"/>
      <c r="U251" s="59" t="s">
        <v>68</v>
      </c>
      <c r="V251" s="59">
        <v>2</v>
      </c>
      <c r="W251" s="59"/>
      <c r="X251" s="59"/>
      <c r="Y251" s="59" t="s">
        <v>106</v>
      </c>
      <c r="Z251" s="59">
        <v>6001529</v>
      </c>
      <c r="AA251" s="59">
        <v>103</v>
      </c>
      <c r="AB251" s="59" t="s">
        <v>537</v>
      </c>
      <c r="AC251" s="59">
        <v>1</v>
      </c>
      <c r="AD251" s="59"/>
      <c r="AE251" s="59"/>
      <c r="AF251" s="59"/>
      <c r="AG251" s="59"/>
      <c r="AH251" s="59" t="s">
        <v>530</v>
      </c>
      <c r="AI251" s="59">
        <v>25410780</v>
      </c>
      <c r="AJ251" s="59" t="s">
        <v>242</v>
      </c>
      <c r="AK251" s="59">
        <v>69182</v>
      </c>
      <c r="AL251" s="59" t="s">
        <v>536</v>
      </c>
      <c r="AM251" s="59">
        <v>67</v>
      </c>
      <c r="AN251" s="59" t="s">
        <v>531</v>
      </c>
      <c r="AO251" s="59"/>
      <c r="AP251" s="59" t="s">
        <v>532</v>
      </c>
      <c r="AQ251" s="59"/>
      <c r="AR251" s="59" t="s">
        <v>532</v>
      </c>
      <c r="AS251" s="59" t="s">
        <v>546</v>
      </c>
    </row>
    <row r="252" spans="3:45">
      <c r="C252" s="59">
        <v>4420100</v>
      </c>
      <c r="D252" s="59"/>
      <c r="E252" s="59">
        <v>95001</v>
      </c>
      <c r="F252" s="60">
        <v>45932</v>
      </c>
      <c r="G252" s="59" t="s">
        <v>524</v>
      </c>
      <c r="H252" s="59" t="s">
        <v>75</v>
      </c>
      <c r="I252" s="59" t="s">
        <v>525</v>
      </c>
      <c r="J252" s="59"/>
      <c r="K252" s="59"/>
      <c r="L252" s="59" t="s">
        <v>16</v>
      </c>
      <c r="M252" s="59" t="s">
        <v>526</v>
      </c>
      <c r="N252" s="59" t="s">
        <v>10</v>
      </c>
      <c r="O252" s="59" t="s">
        <v>24</v>
      </c>
      <c r="P252" s="59" t="s">
        <v>527</v>
      </c>
      <c r="Q252" s="59" t="s">
        <v>528</v>
      </c>
      <c r="R252" s="59" t="s">
        <v>31</v>
      </c>
      <c r="S252" s="59" t="s">
        <v>70</v>
      </c>
      <c r="T252" s="59"/>
      <c r="U252" s="59" t="s">
        <v>68</v>
      </c>
      <c r="V252" s="59">
        <v>2</v>
      </c>
      <c r="W252" s="59"/>
      <c r="X252" s="59"/>
      <c r="Y252" s="59" t="s">
        <v>106</v>
      </c>
      <c r="Z252" s="59">
        <v>6001529</v>
      </c>
      <c r="AA252" s="59">
        <v>103</v>
      </c>
      <c r="AB252" s="59" t="s">
        <v>537</v>
      </c>
      <c r="AC252" s="59">
        <v>1</v>
      </c>
      <c r="AD252" s="59"/>
      <c r="AE252" s="59"/>
      <c r="AF252" s="59"/>
      <c r="AG252" s="59"/>
      <c r="AH252" s="59" t="s">
        <v>530</v>
      </c>
      <c r="AI252" s="59">
        <v>25410781</v>
      </c>
      <c r="AJ252" s="59" t="s">
        <v>242</v>
      </c>
      <c r="AK252" s="59">
        <v>69182</v>
      </c>
      <c r="AL252" s="59" t="s">
        <v>536</v>
      </c>
      <c r="AM252" s="59">
        <v>86</v>
      </c>
      <c r="AN252" s="59" t="s">
        <v>531</v>
      </c>
      <c r="AO252" s="59"/>
      <c r="AP252" s="59" t="s">
        <v>532</v>
      </c>
      <c r="AQ252" s="59"/>
      <c r="AR252" s="59" t="s">
        <v>532</v>
      </c>
      <c r="AS252" s="59" t="s">
        <v>546</v>
      </c>
    </row>
    <row r="254" spans="3:45">
      <c r="AE254">
        <f>SUBTOTAL(1,AE2:AE200)</f>
        <v>67.474999999999994</v>
      </c>
      <c r="AF254">
        <f t="shared" ref="AF254:AM254" si="0">SUBTOTAL(1,AF2:AF200)</f>
        <v>74.428571428571431</v>
      </c>
      <c r="AG254">
        <f t="shared" si="0"/>
        <v>60.714285714285715</v>
      </c>
      <c r="AH254" t="e">
        <f t="shared" si="0"/>
        <v>#DIV/0!</v>
      </c>
      <c r="AI254">
        <f t="shared" si="0"/>
        <v>25410652.467336684</v>
      </c>
      <c r="AJ254" t="e">
        <f t="shared" si="0"/>
        <v>#DIV/0!</v>
      </c>
      <c r="AK254">
        <f t="shared" si="0"/>
        <v>71464.356783919604</v>
      </c>
      <c r="AL254" t="e">
        <f t="shared" si="0"/>
        <v>#DIV/0!</v>
      </c>
      <c r="AM254">
        <f t="shared" si="0"/>
        <v>102.42211055276383</v>
      </c>
    </row>
  </sheetData>
  <autoFilter ref="A1:AS252" xr:uid="{91A10032-936F-45D4-8283-E3A7B644BD58}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90888C-C600-47AC-A5E2-5875F614649C}">
  <dimension ref="A3:C21"/>
  <sheetViews>
    <sheetView workbookViewId="0">
      <selection activeCell="F9" sqref="F9"/>
    </sheetView>
  </sheetViews>
  <sheetFormatPr baseColWidth="10" defaultRowHeight="15"/>
  <cols>
    <col min="1" max="1" width="19.5703125" bestFit="1" customWidth="1"/>
    <col min="2" max="2" width="22.85546875" bestFit="1" customWidth="1"/>
    <col min="3" max="3" width="24.28515625" bestFit="1" customWidth="1"/>
  </cols>
  <sheetData>
    <row r="3" spans="1:3">
      <c r="A3" s="61" t="s">
        <v>540</v>
      </c>
      <c r="B3" t="s">
        <v>542</v>
      </c>
      <c r="C3" t="s">
        <v>543</v>
      </c>
    </row>
    <row r="4" spans="1:3">
      <c r="A4" s="62" t="s">
        <v>242</v>
      </c>
    </row>
    <row r="5" spans="1:3">
      <c r="A5" s="63">
        <v>1</v>
      </c>
      <c r="B5">
        <v>65</v>
      </c>
      <c r="C5">
        <v>425</v>
      </c>
    </row>
    <row r="6" spans="1:3">
      <c r="A6" s="63">
        <v>2</v>
      </c>
      <c r="B6">
        <v>44</v>
      </c>
      <c r="C6">
        <v>331</v>
      </c>
    </row>
    <row r="7" spans="1:3">
      <c r="A7" s="62" t="s">
        <v>243</v>
      </c>
    </row>
    <row r="8" spans="1:3">
      <c r="A8" s="63">
        <v>2</v>
      </c>
      <c r="B8">
        <v>2</v>
      </c>
      <c r="C8">
        <v>324</v>
      </c>
    </row>
    <row r="9" spans="1:3">
      <c r="A9" s="62" t="s">
        <v>244</v>
      </c>
    </row>
    <row r="10" spans="1:3">
      <c r="A10" s="63">
        <v>1</v>
      </c>
      <c r="B10">
        <v>2</v>
      </c>
      <c r="C10">
        <v>60</v>
      </c>
    </row>
    <row r="11" spans="1:3">
      <c r="A11" s="63">
        <v>2</v>
      </c>
      <c r="B11">
        <v>6</v>
      </c>
      <c r="C11">
        <v>150</v>
      </c>
    </row>
    <row r="12" spans="1:3">
      <c r="A12" s="62" t="s">
        <v>245</v>
      </c>
    </row>
    <row r="13" spans="1:3">
      <c r="A13" s="63">
        <v>1</v>
      </c>
      <c r="B13">
        <v>22</v>
      </c>
      <c r="C13">
        <v>521</v>
      </c>
    </row>
    <row r="14" spans="1:3">
      <c r="A14" s="63">
        <v>2</v>
      </c>
      <c r="B14">
        <v>6</v>
      </c>
      <c r="C14">
        <v>145</v>
      </c>
    </row>
    <row r="15" spans="1:3">
      <c r="A15" s="62" t="s">
        <v>246</v>
      </c>
    </row>
    <row r="16" spans="1:3">
      <c r="A16" s="63">
        <v>1</v>
      </c>
      <c r="B16">
        <v>77</v>
      </c>
      <c r="C16">
        <v>3259</v>
      </c>
    </row>
    <row r="17" spans="1:3">
      <c r="A17" s="63">
        <v>2</v>
      </c>
      <c r="B17">
        <v>34</v>
      </c>
      <c r="C17">
        <v>968</v>
      </c>
    </row>
    <row r="18" spans="1:3">
      <c r="A18" s="62" t="s">
        <v>247</v>
      </c>
    </row>
    <row r="19" spans="1:3">
      <c r="A19" s="63">
        <v>1</v>
      </c>
      <c r="B19">
        <v>60</v>
      </c>
      <c r="C19">
        <v>123</v>
      </c>
    </row>
    <row r="20" spans="1:3">
      <c r="A20" s="63">
        <v>2</v>
      </c>
      <c r="B20">
        <v>42</v>
      </c>
      <c r="C20">
        <v>85</v>
      </c>
    </row>
    <row r="21" spans="1:3">
      <c r="A21" s="62" t="s">
        <v>541</v>
      </c>
      <c r="B21">
        <v>360</v>
      </c>
      <c r="C21">
        <v>6391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9</vt:i4>
      </vt:variant>
      <vt:variant>
        <vt:lpstr>Plages nommées</vt:lpstr>
      </vt:variant>
      <vt:variant>
        <vt:i4>6</vt:i4>
      </vt:variant>
    </vt:vector>
  </HeadingPairs>
  <TitlesOfParts>
    <vt:vector size="15" baseType="lpstr">
      <vt:lpstr>station</vt:lpstr>
      <vt:lpstr>opération</vt:lpstr>
      <vt:lpstr>tableau_captures</vt:lpstr>
      <vt:lpstr>données_historiques</vt:lpstr>
      <vt:lpstr>taille classe</vt:lpstr>
      <vt:lpstr>IPR</vt:lpstr>
      <vt:lpstr>IPR+</vt:lpstr>
      <vt:lpstr>Liste_poisson</vt:lpstr>
      <vt:lpstr>tcd</vt:lpstr>
      <vt:lpstr>JR_PAGE_ANCHOR_0_1</vt:lpstr>
      <vt:lpstr>JR_PAGE_ANCHOR_0_2</vt:lpstr>
      <vt:lpstr>JR_PAGE_ANCHOR_0_3</vt:lpstr>
      <vt:lpstr>JR_PAGE_ANCHOR_0_4</vt:lpstr>
      <vt:lpstr>JR_PAGE_ANCHOR_0_5</vt:lpstr>
      <vt:lpstr>JR_PAGE_ANCHOR_0_6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2026-01-23T14:38:01Z</dcterms:modified>
</cp:coreProperties>
</file>