
<file path=[Content_Types].xml><?xml version="1.0" encoding="utf-8"?>
<Types xmlns="http://schemas.openxmlformats.org/package/2006/content-type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pivotTables/pivotTable1.xml" ContentType="application/vnd.openxmlformats-officedocument.spreadsheetml.pivotTable+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13_ncr:1_{AF17960C-57D6-4D51-9186-C159E05E278D}" xr6:coauthVersionLast="47" xr6:coauthVersionMax="47" xr10:uidLastSave="{00000000-0000-0000-0000-000000000000}"/>
  <bookViews>
    <workbookView xWindow="-120" yWindow="-120" windowWidth="29040" windowHeight="15840" xr2:uid="{00000000-000D-0000-FFFF-FFFF00000000}"/>
  </bookViews>
  <sheets>
    <sheet name="PP" sheetId="1" r:id="rId1"/>
    <sheet name="OP" sheetId="2" r:id="rId2"/>
    <sheet name="TG" sheetId="3" r:id="rId3"/>
    <sheet name="Données_historiques" sheetId="8" r:id="rId4"/>
    <sheet name="Liste_captures" sheetId="6" r:id="rId5"/>
    <sheet name="TCD" sheetId="7" r:id="rId6"/>
    <sheet name="SC" sheetId="4" r:id="rId7"/>
    <sheet name="IPR" sheetId="5" r:id="rId8"/>
  </sheets>
  <definedNames>
    <definedName name="_xlnm._FilterDatabase" localSheetId="4" hidden="1">Liste_captures!$A$1:$AR$102</definedName>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pivotCaches>
    <pivotCache cacheId="5" r:id="rId9"/>
  </pivotCaches>
</workbook>
</file>

<file path=xl/calcChain.xml><?xml version="1.0" encoding="utf-8"?>
<calcChain xmlns="http://schemas.openxmlformats.org/spreadsheetml/2006/main">
  <c r="V9" i="3" l="1"/>
  <c r="AF105" i="6"/>
  <c r="AG105" i="6"/>
  <c r="AH105" i="6"/>
  <c r="AI105" i="6"/>
  <c r="AJ105" i="6"/>
  <c r="AK105" i="6"/>
  <c r="AL105" i="6"/>
  <c r="AM105" i="6"/>
  <c r="AE105" i="6"/>
</calcChain>
</file>

<file path=xl/sharedStrings.xml><?xml version="1.0" encoding="utf-8"?>
<sst xmlns="http://schemas.openxmlformats.org/spreadsheetml/2006/main" count="2824" uniqueCount="408">
  <si>
    <t>Caractéristiques de la station</t>
  </si>
  <si>
    <t xml:space="preserve"> Code station :</t>
  </si>
  <si>
    <t>06830016</t>
  </si>
  <si>
    <t xml:space="preserve">Code de l'entité hydro : </t>
  </si>
  <si>
    <t>V3510500</t>
  </si>
  <si>
    <t xml:space="preserve"> Cours d'eau  :</t>
  </si>
  <si>
    <t>La Deume</t>
  </si>
  <si>
    <t>Bassin hydrologique :</t>
  </si>
  <si>
    <t xml:space="preserve"> -</t>
  </si>
  <si>
    <t xml:space="preserve"> Commune :</t>
  </si>
  <si>
    <t>SAINT-SAUVEUR-EN-RUE</t>
  </si>
  <si>
    <t>Point kilometrique aval :</t>
  </si>
  <si>
    <t>-</t>
  </si>
  <si>
    <t xml:space="preserve"> Département :</t>
  </si>
  <si>
    <t>Localisation précise :</t>
  </si>
  <si>
    <t>Suivi poissons</t>
  </si>
  <si>
    <t xml:space="preserve"> Région : </t>
  </si>
  <si>
    <t>AUVERGNE-RHONE-ALPES</t>
  </si>
  <si>
    <t>Réseaux de la station :</t>
  </si>
  <si>
    <t>Localisation du point de prélèvement</t>
  </si>
  <si>
    <t>Carte département &amp; réseau hydrographique</t>
  </si>
  <si>
    <t xml:space="preserve"> Code du point :</t>
  </si>
  <si>
    <t>002</t>
  </si>
  <si>
    <t xml:space="preserve"> Libelle du point :</t>
  </si>
  <si>
    <t xml:space="preserve"> Lieu-dit :</t>
  </si>
  <si>
    <t xml:space="preserve"> Localisation précise :</t>
  </si>
  <si>
    <t xml:space="preserve"> Abscisse (X) :</t>
  </si>
  <si>
    <t>819063</t>
  </si>
  <si>
    <t xml:space="preserve"> Ordonnée (Y) :</t>
  </si>
  <si>
    <t>6465515</t>
  </si>
  <si>
    <t xml:space="preserve"> Type de projection :</t>
  </si>
  <si>
    <t>RGF93 / Lambert 93</t>
  </si>
  <si>
    <t xml:space="preserve"> Distance à la mer (km) :</t>
  </si>
  <si>
    <t xml:space="preserve"> Distance à la source (km) :</t>
  </si>
  <si>
    <t>6.20</t>
  </si>
  <si>
    <t xml:space="preserve"> Réseaux du point :</t>
  </si>
  <si>
    <t/>
  </si>
  <si>
    <t>Carte IGN 1/25000</t>
  </si>
  <si>
    <t>Caractéristiques du point de prélèvement</t>
  </si>
  <si>
    <t xml:space="preserve"> Unité hydrographique :</t>
  </si>
  <si>
    <t>Bassin Rhône</t>
  </si>
  <si>
    <t xml:space="preserve"> Code hydrographique :</t>
  </si>
  <si>
    <t xml:space="preserve"> Point kilométrique aval :</t>
  </si>
  <si>
    <t xml:space="preserve"> Altitude (m) :</t>
  </si>
  <si>
    <t>639</t>
  </si>
  <si>
    <t xml:space="preserve"> Surface du bassin versant </t>
  </si>
  <si>
    <t>17.70</t>
  </si>
  <si>
    <t xml:space="preserve"> Pente IGN (‰) :</t>
  </si>
  <si>
    <t>23.70</t>
  </si>
  <si>
    <t xml:space="preserve"> Température janvier (°C) :</t>
  </si>
  <si>
    <t>1.8</t>
  </si>
  <si>
    <t xml:space="preserve"> Température juillet (°C) :</t>
  </si>
  <si>
    <t>19.6</t>
  </si>
  <si>
    <t xml:space="preserve"> Largeur du lit mineur (m) :</t>
  </si>
  <si>
    <t>2.70</t>
  </si>
  <si>
    <t xml:space="preserve"> Catégorie piscicole :</t>
  </si>
  <si>
    <t xml:space="preserve"> Zone de Huet :</t>
  </si>
  <si>
    <t>Zone à truite</t>
  </si>
  <si>
    <t xml:space="preserve"> Niveau typologique :</t>
  </si>
  <si>
    <t xml:space="preserve"> Numéro d'opération :</t>
  </si>
  <si>
    <t>95992</t>
  </si>
  <si>
    <t xml:space="preserve"> Code de la station :</t>
  </si>
  <si>
    <t xml:space="preserve"> Date d'opération :</t>
  </si>
  <si>
    <t>25/06/2025 14:45</t>
  </si>
  <si>
    <t>Nom de la station :</t>
  </si>
  <si>
    <t xml:space="preserve">DEUME A ST-SAUVEUR-EN-RUE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</si>
  <si>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</si>
  <si>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</si>
  <si>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</si>
  <si>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</si>
  <si>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</si>
  <si>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</si>
  <si>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</si>
  <si>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</si>
  <si>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</si>
  <si>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</si>
  <si>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</si>
  <si>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</si>
  <si>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</si>
  <si>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</si>
  <si>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</si>
  <si>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</si>
  <si>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</si>
  <si>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</si>
  <si>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50</t>
  </si>
  <si>
    <t xml:space="preserve"> Turbidité :</t>
  </si>
  <si>
    <t>Nulle</t>
  </si>
  <si>
    <t xml:space="preserve"> Moyen de prospection :</t>
  </si>
  <si>
    <t>A pied</t>
  </si>
  <si>
    <t xml:space="preserve"> Température (°C) :</t>
  </si>
  <si>
    <t xml:space="preserve"> Nombre de passages :</t>
  </si>
  <si>
    <t>2</t>
  </si>
  <si>
    <t xml:space="preserve"> Conductivité (µS/cm) :</t>
  </si>
  <si>
    <t xml:space="preserve"> Temps P1 (min) :</t>
  </si>
  <si>
    <t>30</t>
  </si>
  <si>
    <t xml:space="preserve"> Tendance du débit :</t>
  </si>
  <si>
    <t>Stabilité</t>
  </si>
  <si>
    <t xml:space="preserve"> Temps P2 (min) :</t>
  </si>
  <si>
    <t>20</t>
  </si>
  <si>
    <t xml:space="preserve"> Longueur de l'opération (m) :</t>
  </si>
  <si>
    <t>52</t>
  </si>
  <si>
    <t>Mise en œuvre matérielle</t>
  </si>
  <si>
    <t xml:space="preserve"> Largeur de la lame d'eau (m) :</t>
  </si>
  <si>
    <t xml:space="preserve"> Surface prospectée (m²) :</t>
  </si>
  <si>
    <t>140.40</t>
  </si>
  <si>
    <t xml:space="preserve"> Nombre d'anodes :</t>
  </si>
  <si>
    <t>1</t>
  </si>
  <si>
    <t xml:space="preserve"> Prof. moy. station (m) * :</t>
  </si>
  <si>
    <t>0.19</t>
  </si>
  <si>
    <t xml:space="preserve"> Nombre d'épuisettes :</t>
  </si>
  <si>
    <t>3</t>
  </si>
  <si>
    <t xml:space="preserve"> Pente de ligne d'eau (‰) :</t>
  </si>
  <si>
    <t xml:space="preserve"> Matériel :</t>
  </si>
  <si>
    <t xml:space="preserve"> Section mouillée (m²) :</t>
  </si>
  <si>
    <t xml:space="preserve"> Modèle du matériel :</t>
  </si>
  <si>
    <t>FEG 1700</t>
  </si>
  <si>
    <t xml:space="preserve"> Dureté (mg/l) :</t>
  </si>
  <si>
    <t xml:space="preserve"> Tension (V) :</t>
  </si>
  <si>
    <t>500</t>
  </si>
  <si>
    <t xml:space="preserve"> Temp. des 30 jours les plus chauds (°C) </t>
  </si>
  <si>
    <t xml:space="preserve"> Intensité (A) :</t>
  </si>
  <si>
    <t>1.00</t>
  </si>
  <si>
    <t xml:space="preserve"> Puissance (kVA) :</t>
  </si>
  <si>
    <t>0.50</t>
  </si>
  <si>
    <t xml:space="preserve"> Isolement amont  :</t>
  </si>
  <si>
    <t>Pas d’isolement</t>
  </si>
  <si>
    <t xml:space="preserve"> Isolement aval :</t>
  </si>
  <si>
    <t xml:space="preserve"> * mesure par transect ou estimée par faciès</t>
  </si>
  <si>
    <t>Observations générales</t>
  </si>
  <si>
    <t>bonne efficacité eau claire et basse</t>
  </si>
  <si>
    <t>Caractéristiques morphodynamiques</t>
  </si>
  <si>
    <t>Type d'écoulement</t>
  </si>
  <si>
    <t>Import. relative (%)</t>
  </si>
  <si>
    <t>Prof. moy. (m)</t>
  </si>
  <si>
    <t>Granulométrie</t>
  </si>
  <si>
    <t>Type de colmatage</t>
  </si>
  <si>
    <t>Végétation aquatique</t>
  </si>
  <si>
    <t>Dominante</t>
  </si>
  <si>
    <t>Accessoire</t>
  </si>
  <si>
    <t>Rec (%)</t>
  </si>
  <si>
    <t>COURANT</t>
  </si>
  <si>
    <t>63</t>
  </si>
  <si>
    <t>0.15</t>
  </si>
  <si>
    <t>Blocs</t>
  </si>
  <si>
    <t>Dalles (substrat immergé sans protubérance)</t>
  </si>
  <si>
    <t>Pas de colmatage</t>
  </si>
  <si>
    <t>Pas de végétation</t>
  </si>
  <si>
    <t>PLAT</t>
  </si>
  <si>
    <t>37</t>
  </si>
  <si>
    <t>0.25</t>
  </si>
  <si>
    <t>Pierres grossières</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</si>
  <si>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</si>
  <si>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</si>
  <si>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</si>
  <si>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</si>
  <si>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</si>
  <si>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</si>
  <si>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</si>
  <si>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</si>
  <si>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</si>
  <si>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</si>
  <si>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rectiligne</t>
  </si>
  <si>
    <t>Rivière assez dégagée (10-50% d'ombrage)</t>
  </si>
  <si>
    <t>Moyenne</t>
  </si>
  <si>
    <t>Faible</t>
  </si>
  <si>
    <t>Importante</t>
  </si>
  <si>
    <t>Observations sur le repeuplement</t>
  </si>
  <si>
    <t>Observations : Abris / Végétation / Colmatage</t>
  </si>
  <si>
    <t>gestion patrimoniale</t>
  </si>
  <si>
    <t xml:space="preserve">impact crue oct2024: incision, berges érodées, dalle affleurante, perte en habitabilité pour le struites /  / </t>
  </si>
  <si>
    <t xml:space="preserve">  Surface prospectée : 141 m²
  Temps total de pêche : 50 min</t>
  </si>
  <si>
    <t>Effectif par passage</t>
  </si>
  <si>
    <t>Estimation de peuplement (Méthode De Lury)</t>
  </si>
  <si>
    <t>Espèces</t>
  </si>
  <si>
    <t>P1</t>
  </si>
  <si>
    <t>P2</t>
  </si>
  <si>
    <t>P3</t>
  </si>
  <si>
    <t>Efficacité (%)</t>
  </si>
  <si>
    <t>Effectif estimé</t>
  </si>
  <si>
    <t>Intervalle de confiance (+/- nb d'individu)</t>
  </si>
  <si>
    <t>Densité numérique estimée par hectare</t>
  </si>
  <si>
    <t>% de l'effectif</t>
  </si>
  <si>
    <r>
      <rPr>
        <sz val="8"/>
        <color rgb="FF000000"/>
        <rFont val="SansSerif"/>
      </rPr>
      <t>Poids estimé (g)</t>
    </r>
  </si>
  <si>
    <t>Densité pondérale par hectare</t>
  </si>
  <si>
    <t>% du poids</t>
  </si>
  <si>
    <t>Truite de riviere</t>
  </si>
  <si>
    <t>71</t>
  </si>
  <si>
    <t>57.7</t>
  </si>
  <si>
    <t>123</t>
  </si>
  <si>
    <t>25.0</t>
  </si>
  <si>
    <t>8760.7</t>
  </si>
  <si>
    <t>100.0</t>
  </si>
  <si>
    <t>1598</t>
  </si>
  <si>
    <t>113817.7</t>
  </si>
  <si>
    <t>Total :</t>
  </si>
  <si>
    <t>** : condition de Seber et Lecren non réalisée</t>
  </si>
  <si>
    <t>Histogramme sur effectif estimé des captures</t>
  </si>
  <si>
    <t>Effectif par classe de taille</t>
  </si>
  <si>
    <t>Classes</t>
  </si>
  <si>
    <t>TRF</t>
  </si>
  <si>
    <t>[40,50[</t>
  </si>
  <si>
    <t>[50,60[</t>
  </si>
  <si>
    <t>[60,70[</t>
  </si>
  <si>
    <t>[70,80[</t>
  </si>
  <si>
    <t>[80,90[</t>
  </si>
  <si>
    <t>[90,100[</t>
  </si>
  <si>
    <t>[100,110[</t>
  </si>
  <si>
    <t>[110,120[</t>
  </si>
  <si>
    <t>[120,130[</t>
  </si>
  <si>
    <t>[130,140[</t>
  </si>
  <si>
    <t>[140,150[</t>
  </si>
  <si>
    <t>[150,160[</t>
  </si>
  <si>
    <t>[160,170[</t>
  </si>
  <si>
    <t>[170,180[</t>
  </si>
  <si>
    <t>[180,190[</t>
  </si>
  <si>
    <t>[190,200[</t>
  </si>
  <si>
    <t>[200,210[</t>
  </si>
  <si>
    <t>[210,220[</t>
  </si>
  <si>
    <t>[220,230[</t>
  </si>
  <si>
    <t>[230,240[</t>
  </si>
  <si>
    <t>[240,250[</t>
  </si>
  <si>
    <t>101</t>
  </si>
  <si>
    <t>Qualité</t>
  </si>
  <si>
    <t>Note IPR</t>
  </si>
  <si>
    <t>Classe de qualité</t>
  </si>
  <si>
    <t>Moyen</t>
  </si>
  <si>
    <t>15.51</t>
  </si>
  <si>
    <t>Métriques</t>
  </si>
  <si>
    <t>Scores</t>
  </si>
  <si>
    <t>Valeurs observées</t>
  </si>
  <si>
    <t>Valeurs théoriques</t>
  </si>
  <si>
    <t>Histogramme des valeurs des métriques</t>
  </si>
  <si>
    <t>NER</t>
  </si>
  <si>
    <t>3.75</t>
  </si>
  <si>
    <t>1.87</t>
  </si>
  <si>
    <t>NEL</t>
  </si>
  <si>
    <t>3.91</t>
  </si>
  <si>
    <t>2.00</t>
  </si>
  <si>
    <t>NTE</t>
  </si>
  <si>
    <t>3.33</t>
  </si>
  <si>
    <t>3.27</t>
  </si>
  <si>
    <t>DIT</t>
  </si>
  <si>
    <t>0.82</t>
  </si>
  <si>
    <t>0.01</t>
  </si>
  <si>
    <t>DIO</t>
  </si>
  <si>
    <t>0.00</t>
  </si>
  <si>
    <t>DII</t>
  </si>
  <si>
    <t>0.45</t>
  </si>
  <si>
    <t>0.51</t>
  </si>
  <si>
    <t>0.21</t>
  </si>
  <si>
    <t>DTI</t>
  </si>
  <si>
    <t>0.54</t>
  </si>
  <si>
    <t>0.38</t>
  </si>
  <si>
    <t xml:space="preserve">Espèces cibles </t>
  </si>
  <si>
    <t>Probabilités théoriques</t>
  </si>
  <si>
    <t>Effectifs</t>
  </si>
  <si>
    <t>Graphique de probabilité &amp; présence</t>
  </si>
  <si>
    <t>0.99</t>
  </si>
  <si>
    <t>PHX</t>
  </si>
  <si>
    <t>0.49</t>
  </si>
  <si>
    <t>0</t>
  </si>
  <si>
    <t>LOF</t>
  </si>
  <si>
    <t>0.48</t>
  </si>
  <si>
    <t>BLN</t>
  </si>
  <si>
    <t>0.42</t>
  </si>
  <si>
    <t>CHA</t>
  </si>
  <si>
    <t>0.30</t>
  </si>
  <si>
    <t>GOX</t>
  </si>
  <si>
    <t>0.14</t>
  </si>
  <si>
    <t>CHE</t>
  </si>
  <si>
    <t>0.09</t>
  </si>
  <si>
    <t>BAM</t>
  </si>
  <si>
    <t>0.05</t>
  </si>
  <si>
    <t>LPP</t>
  </si>
  <si>
    <t>BAF</t>
  </si>
  <si>
    <t>0.04</t>
  </si>
  <si>
    <t>OBR</t>
  </si>
  <si>
    <t>0.03</t>
  </si>
  <si>
    <t>PER</t>
  </si>
  <si>
    <t>GAR</t>
  </si>
  <si>
    <t>0.02</t>
  </si>
  <si>
    <t>TAN</t>
  </si>
  <si>
    <t>VAN</t>
  </si>
  <si>
    <t>PCH</t>
  </si>
  <si>
    <t>PES</t>
  </si>
  <si>
    <t>SPI</t>
  </si>
  <si>
    <t>ANG</t>
  </si>
  <si>
    <t>CCO</t>
  </si>
  <si>
    <t>CAX</t>
  </si>
  <si>
    <t>HOT</t>
  </si>
  <si>
    <t>TOX</t>
  </si>
  <si>
    <t>BRO</t>
  </si>
  <si>
    <t>BRE</t>
  </si>
  <si>
    <t>ROT</t>
  </si>
  <si>
    <t>EPI</t>
  </si>
  <si>
    <t>ABL</t>
  </si>
  <si>
    <t>BOU</t>
  </si>
  <si>
    <t>LOT</t>
  </si>
  <si>
    <t>SAN</t>
  </si>
  <si>
    <t>EPT</t>
  </si>
  <si>
    <t>GRE</t>
  </si>
  <si>
    <t>SAT</t>
  </si>
  <si>
    <t>Données contextuelles d'entrée IPR</t>
  </si>
  <si>
    <t>Altitude (m) :</t>
  </si>
  <si>
    <t>Unité hydrographique :</t>
  </si>
  <si>
    <t>H7</t>
  </si>
  <si>
    <t>Surface prospectée (m²) :</t>
  </si>
  <si>
    <t>140.4</t>
  </si>
  <si>
    <t>Distance à la source (km) :</t>
  </si>
  <si>
    <t>6.2</t>
  </si>
  <si>
    <t>Surface bassin versant (km²) :</t>
  </si>
  <si>
    <t>18</t>
  </si>
  <si>
    <t>Largeur moyenne en eau (m) :</t>
  </si>
  <si>
    <t>2.7</t>
  </si>
  <si>
    <t>Température janvier (°C) :</t>
  </si>
  <si>
    <t>Pente IGN (‰) :</t>
  </si>
  <si>
    <t>23.7</t>
  </si>
  <si>
    <t>Date de calcul de l'IPR :</t>
  </si>
  <si>
    <t>14/01/2026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</si>
  <si>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</si>
  <si>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</si>
  <si>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</si>
  <si>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</si>
  <si>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</si>
  <si>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</si>
  <si>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</si>
  <si>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</si>
  <si>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</si>
  <si>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</si>
  <si>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</si>
  <si>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</si>
  <si>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</si>
  <si>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</si>
  <si>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</si>
  <si>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</si>
  <si>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</si>
  <si>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</si>
  <si>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</si>
  <si>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</si>
  <si>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</si>
  <si>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</si>
  <si>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</si>
  <si>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amont pont de Bobigneux</t>
  </si>
  <si>
    <t xml:space="preserve">STATION 06830016
DEOME A ST-SAUVEUR-EN-RUE </t>
  </si>
  <si>
    <t xml:space="preserve">DEOME A ST-SAUVEUR-EN-RUE </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</si>
  <si>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</si>
  <si>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</si>
  <si>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</si>
  <si>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</si>
  <si>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</si>
  <si>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</si>
  <si>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</si>
  <si>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</si>
  <si>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</si>
  <si>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</si>
  <si>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</si>
  <si>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</si>
  <si>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</si>
  <si>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</si>
  <si>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</si>
  <si>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</si>
  <si>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</si>
  <si>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</si>
  <si>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</si>
  <si>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</si>
  <si>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</si>
  <si>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</si>
  <si>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</si>
  <si>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</si>
  <si>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</si>
  <si>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</si>
  <si>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</si>
  <si>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</si>
  <si>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</si>
  <si>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</si>
  <si>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</si>
  <si>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</si>
  <si>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</si>
  <si>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</si>
  <si>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</si>
  <si>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</si>
  <si>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</si>
  <si>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</si>
  <si>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</si>
  <si>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</si>
  <si>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</si>
  <si>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</si>
  <si>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</si>
  <si>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</si>
  <si>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RHONE-MEDITERRANEE</t>
  </si>
  <si>
    <t>Loire</t>
  </si>
  <si>
    <t>819063.00000000</t>
  </si>
  <si>
    <t>6465515.00000000</t>
  </si>
  <si>
    <t>N</t>
  </si>
  <si>
    <t>Totale</t>
  </si>
  <si>
    <t>Oui</t>
  </si>
  <si>
    <t>Non</t>
  </si>
  <si>
    <t>S/L</t>
  </si>
  <si>
    <t>Étiquettes de lignes</t>
  </si>
  <si>
    <t>Total général</t>
  </si>
  <si>
    <t xml:space="preserve">Somme de  Effectif de la ligne </t>
  </si>
  <si>
    <t xml:space="preserve">Somme de  Poids du lot (g) </t>
  </si>
  <si>
    <t>0,513 m²</t>
  </si>
  <si>
    <t>très forte densité (0+ très nombreux) et biomasse forte</t>
  </si>
  <si>
    <t>Grosse cohorte de truitelles, la part des sub adultes 1+ adultes &gt;=2+ est plus limitée car ayant subi les effets de la crue (engravement, emportement) . On est typiquement dans une phase de recolonisation post crue.</t>
  </si>
  <si>
    <t>1ere cat</t>
  </si>
  <si>
    <t>B2+/3</t>
  </si>
  <si>
    <t>RSPP42 et suivi post crue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</si>
</sst>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sz val="8"/>
      <color rgb="FF000000"/>
      <name val="SansSerif"/>
    </font>
    <font>
      <b/>
      <sz val="8.5"/>
      <color rgb="FF000000"/>
      <name val="SansSerif"/>
    </font>
  </fonts>
  <fills count="212">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FFFF00"/>
      </patternFill>
    </fill>
    <fill>
      <patternFill patternType="solid">
        <fgColor rgb="FFFF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4" tint="0.79998168889431442"/>
        <bgColor indexed="64"/>
      </patternFill>
    </fill>
    <fill>
      <patternFill patternType="solid">
        <fgColor rgb="FF00B0F0"/>
        <bgColor indexed="64"/>
      </patternFill>
    </fill>
    <fill>
      <patternFill patternType="solid">
        <fgColor rgb="FF92D050"/>
        <bgColor indexed="64"/>
      </patternFill>
    </fill>
  </fills>
  <borders count="38">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thin">
        <color rgb="FF000000"/>
      </left>
      <right style="thin">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44">
    <xf numFmtId="0" fontId="0" fillId="0" borderId="0" xfId="0"/>
    <xf numFmtId="0" fontId="0" fillId="2" borderId="0" xfId="0" applyFill="1" applyAlignment="1" applyProtection="1">
      <alignment wrapText="1"/>
      <protection locked="0"/>
    </xf>
    <xf numFmtId="0" fontId="4" fillId="9" borderId="4" xfId="0" applyFont="1" applyFill="1" applyBorder="1" applyAlignment="1">
      <alignment horizontal="left" vertical="center" wrapText="1"/>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4" fillId="17" borderId="7"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4" fillId="25" borderId="10"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8" borderId="2" xfId="0" applyFont="1" applyFill="1" applyBorder="1" applyAlignment="1">
      <alignment horizontal="center" vertical="center" wrapText="1"/>
    </xf>
    <xf numFmtId="0" fontId="7" fillId="90" borderId="2" xfId="0" applyFont="1" applyFill="1" applyBorder="1" applyAlignment="1">
      <alignment horizontal="center" vertical="center" wrapText="1"/>
    </xf>
    <xf numFmtId="0" fontId="3" fillId="94" borderId="20" xfId="0" applyFont="1" applyFill="1" applyBorder="1" applyAlignment="1">
      <alignment horizontal="right" vertical="center" wrapText="1"/>
    </xf>
    <xf numFmtId="0" fontId="3" fillId="95" borderId="18" xfId="0" applyFont="1" applyFill="1" applyBorder="1" applyAlignment="1">
      <alignment horizontal="right" vertical="center" wrapText="1"/>
    </xf>
    <xf numFmtId="0" fontId="3" fillId="96" borderId="19" xfId="0" applyFont="1" applyFill="1" applyBorder="1" applyAlignment="1">
      <alignment horizontal="right" vertical="center" wrapText="1"/>
    </xf>
    <xf numFmtId="0" fontId="3" fillId="101" borderId="26" xfId="0" applyFont="1" applyFill="1" applyBorder="1" applyAlignment="1">
      <alignment horizontal="right" vertical="center" wrapText="1"/>
    </xf>
    <xf numFmtId="0" fontId="3" fillId="102" borderId="24" xfId="0" applyFont="1" applyFill="1" applyBorder="1" applyAlignment="1">
      <alignment horizontal="right" vertical="center" wrapText="1"/>
    </xf>
    <xf numFmtId="0" fontId="8" fillId="109" borderId="15" xfId="0" applyFont="1" applyFill="1" applyBorder="1" applyAlignment="1">
      <alignment horizontal="center" vertical="center" wrapText="1"/>
    </xf>
    <xf numFmtId="0" fontId="9" fillId="110" borderId="17" xfId="0" applyFont="1" applyFill="1" applyBorder="1" applyAlignment="1">
      <alignment horizontal="center" vertical="center" wrapText="1"/>
    </xf>
    <xf numFmtId="0" fontId="8" fillId="111" borderId="20" xfId="0" applyFont="1" applyFill="1" applyBorder="1" applyAlignment="1">
      <alignment horizontal="center" vertical="center" wrapText="1"/>
    </xf>
    <xf numFmtId="0" fontId="8" fillId="112" borderId="19" xfId="0" applyFont="1" applyFill="1" applyBorder="1" applyAlignment="1">
      <alignment horizontal="center" vertical="center" wrapText="1"/>
    </xf>
    <xf numFmtId="0" fontId="10" fillId="113" borderId="20" xfId="0" applyFont="1" applyFill="1" applyBorder="1" applyAlignment="1">
      <alignment horizontal="center" vertical="center" wrapText="1"/>
    </xf>
    <xf numFmtId="0" fontId="10" fillId="114" borderId="19" xfId="0" applyFont="1" applyFill="1" applyBorder="1" applyAlignment="1">
      <alignment horizontal="center" vertical="center" wrapText="1"/>
    </xf>
    <xf numFmtId="0" fontId="8" fillId="115" borderId="2" xfId="0" applyFont="1" applyFill="1" applyBorder="1" applyAlignment="1">
      <alignment horizontal="right" vertical="center" wrapText="1"/>
    </xf>
    <xf numFmtId="0" fontId="9" fillId="116"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7" fillId="82" borderId="2" xfId="0" applyFont="1" applyFill="1" applyBorder="1" applyAlignment="1">
      <alignment horizontal="center" vertical="center" wrapText="1"/>
    </xf>
    <xf numFmtId="0" fontId="7" fillId="83" borderId="2" xfId="0" applyFont="1" applyFill="1" applyBorder="1" applyAlignment="1" applyProtection="1">
      <alignment horizontal="center" vertical="center" wrapText="1"/>
      <protection locked="0"/>
    </xf>
    <xf numFmtId="0" fontId="3" fillId="84" borderId="24" xfId="0" applyFont="1" applyFill="1" applyBorder="1" applyAlignment="1">
      <alignment horizontal="center" vertical="center" wrapText="1"/>
    </xf>
    <xf numFmtId="0" fontId="3" fillId="85" borderId="24" xfId="0" applyFont="1" applyFill="1" applyBorder="1" applyAlignment="1" applyProtection="1">
      <alignment horizontal="center" vertical="center" wrapText="1"/>
      <protection locked="0"/>
    </xf>
    <xf numFmtId="0" fontId="3" fillId="86" borderId="2" xfId="0" applyFont="1" applyFill="1" applyBorder="1" applyAlignment="1">
      <alignment horizontal="center" vertical="center" wrapText="1"/>
    </xf>
    <xf numFmtId="0" fontId="3" fillId="87" borderId="2" xfId="0" applyFont="1" applyFill="1" applyBorder="1" applyAlignment="1" applyProtection="1">
      <alignment horizontal="center" vertical="center" wrapText="1"/>
      <protection locked="0"/>
    </xf>
    <xf numFmtId="0" fontId="3" fillId="88" borderId="2" xfId="0" applyFont="1" applyFill="1" applyBorder="1" applyAlignment="1">
      <alignment horizontal="center" vertical="center" wrapText="1"/>
    </xf>
    <xf numFmtId="0" fontId="3" fillId="89" borderId="2" xfId="0" applyFont="1" applyFill="1" applyBorder="1" applyAlignment="1" applyProtection="1">
      <alignment horizontal="center" vertical="center" wrapText="1"/>
      <protection locked="0"/>
    </xf>
    <xf numFmtId="0" fontId="7" fillId="90" borderId="2" xfId="0" applyFont="1" applyFill="1" applyBorder="1" applyAlignment="1">
      <alignment horizontal="center" vertical="center" wrapText="1"/>
    </xf>
    <xf numFmtId="0" fontId="7" fillId="91" borderId="2" xfId="0" applyFont="1" applyFill="1" applyBorder="1" applyAlignment="1" applyProtection="1">
      <alignment horizontal="center" vertical="center" wrapText="1"/>
      <protection locked="0"/>
    </xf>
    <xf numFmtId="0" fontId="3" fillId="92" borderId="25" xfId="0" applyFont="1" applyFill="1" applyBorder="1" applyAlignment="1">
      <alignment horizontal="left" vertical="center" wrapText="1"/>
    </xf>
    <xf numFmtId="0" fontId="3" fillId="93" borderId="25" xfId="0" applyFont="1" applyFill="1" applyBorder="1" applyAlignment="1" applyProtection="1">
      <alignment horizontal="left" vertical="center" wrapText="1"/>
      <protection locked="0"/>
    </xf>
    <xf numFmtId="0" fontId="3" fillId="95" borderId="18" xfId="0" applyFont="1" applyFill="1" applyBorder="1" applyAlignment="1">
      <alignment horizontal="right" vertical="center" wrapText="1"/>
    </xf>
    <xf numFmtId="0" fontId="3" fillId="97" borderId="18" xfId="0" applyFont="1" applyFill="1" applyBorder="1" applyAlignment="1" applyProtection="1">
      <alignment horizontal="right" vertical="center" wrapText="1"/>
      <protection locked="0"/>
    </xf>
    <xf numFmtId="0" fontId="3" fillId="96" borderId="19" xfId="0" applyFont="1" applyFill="1" applyBorder="1" applyAlignment="1">
      <alignment horizontal="right" vertical="center" wrapText="1"/>
    </xf>
    <xf numFmtId="0" fontId="3" fillId="98" borderId="19" xfId="0" applyFont="1" applyFill="1" applyBorder="1" applyAlignment="1" applyProtection="1">
      <alignment horizontal="right" vertical="center" wrapText="1"/>
      <protection locked="0"/>
    </xf>
    <xf numFmtId="0" fontId="4" fillId="99" borderId="2" xfId="0" applyFont="1" applyFill="1" applyBorder="1" applyAlignment="1">
      <alignment horizontal="right" vertical="center" wrapText="1"/>
    </xf>
    <xf numFmtId="0" fontId="4" fillId="100" borderId="2" xfId="0" applyFont="1" applyFill="1" applyBorder="1" applyAlignment="1" applyProtection="1">
      <alignment horizontal="right" vertical="center" wrapText="1"/>
      <protection locked="0"/>
    </xf>
    <xf numFmtId="0" fontId="3" fillId="101" borderId="26" xfId="0" applyFont="1" applyFill="1" applyBorder="1" applyAlignment="1">
      <alignment horizontal="right" vertical="center" wrapText="1"/>
    </xf>
    <xf numFmtId="0" fontId="3" fillId="103" borderId="26" xfId="0" applyFont="1" applyFill="1" applyBorder="1" applyAlignment="1" applyProtection="1">
      <alignment horizontal="right" vertical="center" wrapText="1"/>
      <protection locked="0"/>
    </xf>
    <xf numFmtId="0" fontId="3" fillId="102" borderId="24" xfId="0" applyFont="1" applyFill="1" applyBorder="1" applyAlignment="1">
      <alignment horizontal="right" vertical="center" wrapText="1"/>
    </xf>
    <xf numFmtId="0" fontId="3" fillId="104" borderId="24" xfId="0" applyFont="1" applyFill="1" applyBorder="1" applyAlignment="1" applyProtection="1">
      <alignment horizontal="right" vertical="center" wrapText="1"/>
      <protection locked="0"/>
    </xf>
    <xf numFmtId="0" fontId="3" fillId="105" borderId="7" xfId="0" applyFont="1" applyFill="1" applyBorder="1" applyAlignment="1">
      <alignment horizontal="left" vertical="top" wrapText="1"/>
    </xf>
    <xf numFmtId="0" fontId="3" fillId="106" borderId="7" xfId="0" applyFont="1" applyFill="1" applyBorder="1" applyAlignment="1" applyProtection="1">
      <alignment horizontal="left" vertical="top" wrapText="1"/>
      <protection locked="0"/>
    </xf>
    <xf numFmtId="0" fontId="2" fillId="107" borderId="7" xfId="0" applyFont="1" applyFill="1" applyBorder="1" applyAlignment="1">
      <alignment horizontal="center" vertical="center" wrapText="1"/>
    </xf>
    <xf numFmtId="0" fontId="2" fillId="108" borderId="7" xfId="0" applyFont="1" applyFill="1" applyBorder="1" applyAlignment="1" applyProtection="1">
      <alignment horizontal="center" vertical="center" wrapText="1"/>
      <protection locked="0"/>
    </xf>
    <xf numFmtId="0" fontId="3" fillId="117" borderId="2" xfId="0" applyFont="1" applyFill="1" applyBorder="1" applyAlignment="1">
      <alignment horizontal="center" vertical="center" wrapText="1"/>
    </xf>
    <xf numFmtId="0" fontId="3" fillId="118" borderId="2" xfId="0" applyFont="1" applyFill="1" applyBorder="1" applyAlignment="1" applyProtection="1">
      <alignment horizontal="center" vertical="center" wrapText="1"/>
      <protection locked="0"/>
    </xf>
    <xf numFmtId="0" fontId="3" fillId="119" borderId="15" xfId="0" applyFont="1" applyFill="1" applyBorder="1" applyAlignment="1">
      <alignment horizontal="center" vertical="center" wrapText="1"/>
    </xf>
    <xf numFmtId="0" fontId="3" fillId="120" borderId="15" xfId="0" applyFont="1" applyFill="1" applyBorder="1" applyAlignment="1" applyProtection="1">
      <alignment horizontal="center" vertical="center" wrapText="1"/>
      <protection locked="0"/>
    </xf>
    <xf numFmtId="0" fontId="3" fillId="121" borderId="16" xfId="0" applyFont="1" applyFill="1" applyBorder="1" applyAlignment="1">
      <alignment horizontal="center" vertical="center" wrapText="1"/>
    </xf>
    <xf numFmtId="0" fontId="3" fillId="122" borderId="16" xfId="0" applyFont="1" applyFill="1" applyBorder="1" applyAlignment="1" applyProtection="1">
      <alignment horizontal="center" vertical="center" wrapText="1"/>
      <protection locked="0"/>
    </xf>
    <xf numFmtId="0" fontId="3" fillId="123" borderId="17" xfId="0" applyFont="1" applyFill="1" applyBorder="1" applyAlignment="1">
      <alignment horizontal="center" vertical="center" wrapText="1"/>
    </xf>
    <xf numFmtId="0" fontId="3" fillId="124" borderId="17" xfId="0" applyFont="1" applyFill="1" applyBorder="1" applyAlignment="1" applyProtection="1">
      <alignment horizontal="center" vertical="center" wrapText="1"/>
      <protection locked="0"/>
    </xf>
    <xf numFmtId="0" fontId="2" fillId="125" borderId="2" xfId="0" applyFont="1" applyFill="1" applyBorder="1" applyAlignment="1">
      <alignment horizontal="center" vertical="top" wrapText="1"/>
    </xf>
    <xf numFmtId="0" fontId="2" fillId="126" borderId="2" xfId="0" applyFont="1" applyFill="1" applyBorder="1" applyAlignment="1" applyProtection="1">
      <alignment horizontal="center" vertical="top" wrapText="1"/>
      <protection locked="0"/>
    </xf>
    <xf numFmtId="0" fontId="3" fillId="127" borderId="27" xfId="0" applyFont="1" applyFill="1" applyBorder="1" applyAlignment="1">
      <alignment horizontal="center" vertical="top" wrapText="1"/>
    </xf>
    <xf numFmtId="0" fontId="3" fillId="128" borderId="27" xfId="0" applyFont="1" applyFill="1" applyBorder="1" applyAlignment="1" applyProtection="1">
      <alignment horizontal="center" vertical="top" wrapText="1"/>
      <protection locked="0"/>
    </xf>
    <xf numFmtId="0" fontId="3" fillId="129" borderId="28" xfId="0" applyFont="1" applyFill="1" applyBorder="1" applyAlignment="1">
      <alignment horizontal="center" vertical="top" wrapText="1"/>
    </xf>
    <xf numFmtId="0" fontId="3" fillId="130" borderId="28" xfId="0" applyFont="1" applyFill="1" applyBorder="1" applyAlignment="1" applyProtection="1">
      <alignment horizontal="center" vertical="top" wrapText="1"/>
      <protection locked="0"/>
    </xf>
    <xf numFmtId="0" fontId="3" fillId="131" borderId="29" xfId="0" applyFont="1" applyFill="1" applyBorder="1" applyAlignment="1">
      <alignment horizontal="center" vertical="top" wrapText="1"/>
    </xf>
    <xf numFmtId="0" fontId="3" fillId="132" borderId="29" xfId="0" applyFont="1" applyFill="1" applyBorder="1" applyAlignment="1" applyProtection="1">
      <alignment horizontal="center" vertical="top" wrapText="1"/>
      <protection locked="0"/>
    </xf>
    <xf numFmtId="0" fontId="3" fillId="133" borderId="30" xfId="0" applyFont="1" applyFill="1" applyBorder="1" applyAlignment="1">
      <alignment horizontal="center" vertical="top" wrapText="1"/>
    </xf>
    <xf numFmtId="0" fontId="3" fillId="134" borderId="30"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1" fillId="135" borderId="27" xfId="0" applyFont="1" applyFill="1" applyBorder="1" applyAlignment="1">
      <alignment horizontal="center" vertical="top" wrapText="1"/>
    </xf>
    <xf numFmtId="0" fontId="11" fillId="136" borderId="27" xfId="0" applyFont="1" applyFill="1" applyBorder="1" applyAlignment="1" applyProtection="1">
      <alignment horizontal="center" vertical="top" wrapText="1"/>
      <protection locked="0"/>
    </xf>
    <xf numFmtId="0" fontId="11" fillId="137" borderId="28" xfId="0" applyFont="1" applyFill="1" applyBorder="1" applyAlignment="1">
      <alignment horizontal="center" vertical="top" wrapText="1"/>
    </xf>
    <xf numFmtId="0" fontId="11" fillId="138" borderId="28" xfId="0" applyFont="1" applyFill="1" applyBorder="1" applyAlignment="1" applyProtection="1">
      <alignment horizontal="center" vertical="top" wrapText="1"/>
      <protection locked="0"/>
    </xf>
    <xf numFmtId="0" fontId="11" fillId="139" borderId="29" xfId="0" applyFont="1" applyFill="1" applyBorder="1" applyAlignment="1">
      <alignment horizontal="center" vertical="top" wrapText="1"/>
    </xf>
    <xf numFmtId="0" fontId="11" fillId="140" borderId="29" xfId="0" applyFont="1" applyFill="1" applyBorder="1" applyAlignment="1" applyProtection="1">
      <alignment horizontal="center" vertical="top" wrapText="1"/>
      <protection locked="0"/>
    </xf>
    <xf numFmtId="0" fontId="11" fillId="141" borderId="30" xfId="0" applyFont="1" applyFill="1" applyBorder="1" applyAlignment="1">
      <alignment horizontal="center" vertical="top" wrapText="1"/>
    </xf>
    <xf numFmtId="0" fontId="11" fillId="142" borderId="30" xfId="0" applyFont="1" applyFill="1" applyBorder="1" applyAlignment="1" applyProtection="1">
      <alignment horizontal="center" vertical="top" wrapText="1"/>
      <protection locked="0"/>
    </xf>
    <xf numFmtId="0" fontId="3" fillId="143" borderId="31" xfId="0" applyFont="1" applyFill="1" applyBorder="1" applyAlignment="1">
      <alignment horizontal="center" vertical="top" wrapText="1"/>
    </xf>
    <xf numFmtId="0" fontId="3" fillId="144" borderId="31" xfId="0" applyFont="1" applyFill="1" applyBorder="1" applyAlignment="1" applyProtection="1">
      <alignment horizontal="center" vertical="top" wrapText="1"/>
      <protection locked="0"/>
    </xf>
    <xf numFmtId="0" fontId="3" fillId="145" borderId="32" xfId="0" applyFont="1" applyFill="1" applyBorder="1" applyAlignment="1">
      <alignment horizontal="center" vertical="top" wrapText="1"/>
    </xf>
    <xf numFmtId="0" fontId="3" fillId="146" borderId="32" xfId="0" applyFont="1" applyFill="1" applyBorder="1" applyAlignment="1" applyProtection="1">
      <alignment horizontal="center" vertical="top" wrapText="1"/>
      <protection locked="0"/>
    </xf>
    <xf numFmtId="0" fontId="3" fillId="147" borderId="33" xfId="0" applyFont="1" applyFill="1" applyBorder="1" applyAlignment="1">
      <alignment horizontal="center" vertical="top" wrapText="1"/>
    </xf>
    <xf numFmtId="0" fontId="3" fillId="148" borderId="33" xfId="0" applyFont="1" applyFill="1" applyBorder="1" applyAlignment="1" applyProtection="1">
      <alignment horizontal="center" vertical="top" wrapText="1"/>
      <protection locked="0"/>
    </xf>
    <xf numFmtId="0" fontId="3" fillId="149" borderId="34" xfId="0" applyFont="1" applyFill="1" applyBorder="1" applyAlignment="1">
      <alignment horizontal="center" vertical="top" wrapText="1"/>
    </xf>
    <xf numFmtId="0" fontId="3" fillId="150" borderId="34"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51" borderId="35" xfId="0" applyFont="1" applyFill="1" applyBorder="1" applyAlignment="1">
      <alignment horizontal="center" vertical="top" wrapText="1"/>
    </xf>
    <xf numFmtId="0" fontId="3" fillId="152" borderId="35" xfId="0" applyFont="1" applyFill="1" applyBorder="1" applyAlignment="1" applyProtection="1">
      <alignment horizontal="center" vertical="top" wrapText="1"/>
      <protection locked="0"/>
    </xf>
    <xf numFmtId="0" fontId="11" fillId="153" borderId="35" xfId="0" applyFont="1" applyFill="1" applyBorder="1" applyAlignment="1">
      <alignment horizontal="center" vertical="top" wrapText="1"/>
    </xf>
    <xf numFmtId="0" fontId="11" fillId="154" borderId="35" xfId="0" applyFont="1" applyFill="1" applyBorder="1" applyAlignment="1" applyProtection="1">
      <alignment horizontal="center" vertical="top" wrapText="1"/>
      <protection locked="0"/>
    </xf>
    <xf numFmtId="0" fontId="11" fillId="155" borderId="36" xfId="0" applyFont="1" applyFill="1" applyBorder="1" applyAlignment="1">
      <alignment horizontal="center" vertical="top" wrapText="1"/>
    </xf>
    <xf numFmtId="0" fontId="11" fillId="156" borderId="36" xfId="0" applyFont="1" applyFill="1" applyBorder="1" applyAlignment="1" applyProtection="1">
      <alignment horizontal="center" vertical="top" wrapText="1"/>
      <protection locked="0"/>
    </xf>
    <xf numFmtId="0" fontId="11" fillId="157" borderId="33" xfId="0" applyFont="1" applyFill="1" applyBorder="1" applyAlignment="1">
      <alignment horizontal="center" vertical="top" wrapText="1"/>
    </xf>
    <xf numFmtId="0" fontId="11" fillId="158" borderId="33" xfId="0" applyFont="1" applyFill="1" applyBorder="1" applyAlignment="1" applyProtection="1">
      <alignment horizontal="center" vertical="top" wrapText="1"/>
      <protection locked="0"/>
    </xf>
    <xf numFmtId="0" fontId="11" fillId="159" borderId="34" xfId="0" applyFont="1" applyFill="1" applyBorder="1" applyAlignment="1">
      <alignment horizontal="center" vertical="top" wrapText="1"/>
    </xf>
    <xf numFmtId="0" fontId="11" fillId="160" borderId="34" xfId="0" applyFont="1" applyFill="1" applyBorder="1" applyAlignment="1" applyProtection="1">
      <alignment horizontal="center" vertical="top" wrapText="1"/>
      <protection locked="0"/>
    </xf>
    <xf numFmtId="0" fontId="3" fillId="161" borderId="7" xfId="0" applyFont="1" applyFill="1" applyBorder="1" applyAlignment="1">
      <alignment horizontal="left" vertical="center" wrapText="1"/>
    </xf>
    <xf numFmtId="0" fontId="3" fillId="162" borderId="7" xfId="0" applyFont="1" applyFill="1" applyBorder="1" applyAlignment="1" applyProtection="1">
      <alignment horizontal="left" vertical="center" wrapText="1"/>
      <protection locked="0"/>
    </xf>
    <xf numFmtId="0" fontId="3" fillId="163" borderId="5" xfId="0" applyFont="1" applyFill="1" applyBorder="1" applyAlignment="1">
      <alignment horizontal="left" vertical="center" wrapText="1"/>
    </xf>
    <xf numFmtId="0" fontId="3" fillId="164" borderId="5" xfId="0" applyFont="1" applyFill="1" applyBorder="1" applyAlignment="1" applyProtection="1">
      <alignment horizontal="left" vertical="center" wrapText="1"/>
      <protection locked="0"/>
    </xf>
    <xf numFmtId="0" fontId="3" fillId="165" borderId="7" xfId="0" applyFont="1" applyFill="1" applyBorder="1" applyAlignment="1">
      <alignment horizontal="left" vertical="center" wrapText="1"/>
    </xf>
    <xf numFmtId="0" fontId="3" fillId="166" borderId="7" xfId="0" applyFont="1" applyFill="1" applyBorder="1" applyAlignment="1" applyProtection="1">
      <alignment horizontal="left" vertical="center" wrapText="1"/>
      <protection locked="0"/>
    </xf>
    <xf numFmtId="0" fontId="3" fillId="167" borderId="8" xfId="0" applyFont="1" applyFill="1" applyBorder="1" applyAlignment="1">
      <alignment horizontal="left" vertical="center" wrapText="1"/>
    </xf>
    <xf numFmtId="0" fontId="3" fillId="168" borderId="8" xfId="0" applyFont="1" applyFill="1" applyBorder="1" applyAlignment="1" applyProtection="1">
      <alignment horizontal="left" vertical="center" wrapText="1"/>
      <protection locked="0"/>
    </xf>
    <xf numFmtId="0" fontId="7" fillId="169" borderId="7" xfId="0" applyFont="1" applyFill="1" applyBorder="1" applyAlignment="1">
      <alignment horizontal="left" vertical="center" wrapText="1"/>
    </xf>
    <xf numFmtId="0" fontId="7" fillId="170" borderId="7" xfId="0" applyFont="1" applyFill="1" applyBorder="1" applyAlignment="1" applyProtection="1">
      <alignment horizontal="left" vertical="center" wrapText="1"/>
      <protection locked="0"/>
    </xf>
    <xf numFmtId="0" fontId="3" fillId="171" borderId="10" xfId="0" applyFont="1" applyFill="1" applyBorder="1" applyAlignment="1">
      <alignment horizontal="left" vertical="center" wrapText="1"/>
    </xf>
    <xf numFmtId="0" fontId="3" fillId="172" borderId="10" xfId="0" applyFont="1" applyFill="1" applyBorder="1" applyAlignment="1" applyProtection="1">
      <alignment horizontal="left" vertical="center" wrapText="1"/>
      <protection locked="0"/>
    </xf>
    <xf numFmtId="0" fontId="7" fillId="173" borderId="10" xfId="0" applyFont="1" applyFill="1" applyBorder="1" applyAlignment="1">
      <alignment horizontal="left" vertical="center" wrapText="1"/>
    </xf>
    <xf numFmtId="0" fontId="7" fillId="174" borderId="10" xfId="0" applyFont="1" applyFill="1" applyBorder="1" applyAlignment="1" applyProtection="1">
      <alignment horizontal="left" vertical="center" wrapText="1"/>
      <protection locked="0"/>
    </xf>
    <xf numFmtId="0" fontId="3" fillId="175" borderId="11" xfId="0" applyFont="1" applyFill="1" applyBorder="1" applyAlignment="1">
      <alignment horizontal="left" vertical="center" wrapText="1"/>
    </xf>
    <xf numFmtId="0" fontId="3" fillId="176" borderId="11" xfId="0" applyFont="1" applyFill="1" applyBorder="1" applyAlignment="1" applyProtection="1">
      <alignment horizontal="left" vertical="center" wrapText="1"/>
      <protection locked="0"/>
    </xf>
    <xf numFmtId="0" fontId="3" fillId="177" borderId="2" xfId="0" applyFont="1" applyFill="1" applyBorder="1" applyAlignment="1">
      <alignment horizontal="center" vertical="center" wrapText="1"/>
    </xf>
    <xf numFmtId="0" fontId="3" fillId="178" borderId="2"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6" xfId="0" applyFont="1" applyFill="1" applyBorder="1" applyAlignment="1">
      <alignment horizontal="center" vertical="center" wrapText="1"/>
    </xf>
    <xf numFmtId="0" fontId="12" fillId="192" borderId="6" xfId="0" applyFont="1" applyFill="1" applyBorder="1" applyAlignment="1" applyProtection="1">
      <alignment horizontal="center" vertical="center" wrapText="1"/>
      <protection locked="0"/>
    </xf>
    <xf numFmtId="0" fontId="12" fillId="193" borderId="7" xfId="0" applyFont="1" applyFill="1" applyBorder="1" applyAlignment="1">
      <alignment horizontal="center" vertical="center" wrapText="1"/>
    </xf>
    <xf numFmtId="0" fontId="12" fillId="194" borderId="7" xfId="0" applyFont="1" applyFill="1" applyBorder="1" applyAlignment="1" applyProtection="1">
      <alignment horizontal="center" vertical="center" wrapText="1"/>
      <protection locked="0"/>
    </xf>
    <xf numFmtId="0" fontId="12" fillId="195" borderId="8" xfId="0" applyFont="1" applyFill="1" applyBorder="1" applyAlignment="1">
      <alignment horizontal="center" vertical="center" wrapText="1"/>
    </xf>
    <xf numFmtId="0" fontId="12" fillId="196" borderId="8" xfId="0" applyFont="1" applyFill="1" applyBorder="1" applyAlignment="1" applyProtection="1">
      <alignment horizontal="center" vertical="center" wrapText="1"/>
      <protection locked="0"/>
    </xf>
    <xf numFmtId="0" fontId="12" fillId="197" borderId="6" xfId="0" applyFont="1" applyFill="1" applyBorder="1" applyAlignment="1">
      <alignment horizontal="center" vertical="center" wrapText="1"/>
    </xf>
    <xf numFmtId="0" fontId="12" fillId="198" borderId="6" xfId="0" applyFont="1" applyFill="1" applyBorder="1" applyAlignment="1" applyProtection="1">
      <alignment horizontal="center" vertical="center" wrapText="1"/>
      <protection locked="0"/>
    </xf>
    <xf numFmtId="0" fontId="12" fillId="199" borderId="7" xfId="0" applyFont="1" applyFill="1" applyBorder="1" applyAlignment="1">
      <alignment horizontal="center" vertical="center" wrapText="1"/>
    </xf>
    <xf numFmtId="0" fontId="12" fillId="200" borderId="7" xfId="0" applyFont="1" applyFill="1" applyBorder="1" applyAlignment="1" applyProtection="1">
      <alignment horizontal="center" vertical="center" wrapText="1"/>
      <protection locked="0"/>
    </xf>
    <xf numFmtId="0" fontId="12" fillId="201" borderId="8" xfId="0" applyFont="1" applyFill="1" applyBorder="1" applyAlignment="1">
      <alignment horizontal="center" vertical="center" wrapText="1"/>
    </xf>
    <xf numFmtId="0" fontId="12" fillId="202" borderId="8" xfId="0" applyFont="1" applyFill="1" applyBorder="1" applyAlignment="1" applyProtection="1">
      <alignment horizontal="center" vertical="center" wrapText="1"/>
      <protection locked="0"/>
    </xf>
    <xf numFmtId="0" fontId="12" fillId="203" borderId="9" xfId="0" applyFont="1" applyFill="1" applyBorder="1" applyAlignment="1">
      <alignment horizontal="center" vertical="center" wrapText="1"/>
    </xf>
    <xf numFmtId="0" fontId="12" fillId="204" borderId="9" xfId="0" applyFont="1" applyFill="1" applyBorder="1" applyAlignment="1" applyProtection="1">
      <alignment horizontal="center" vertical="center" wrapText="1"/>
      <protection locked="0"/>
    </xf>
    <xf numFmtId="0" fontId="12" fillId="205" borderId="10" xfId="0" applyFont="1" applyFill="1" applyBorder="1" applyAlignment="1">
      <alignment horizontal="center" vertical="center" wrapText="1"/>
    </xf>
    <xf numFmtId="0" fontId="12" fillId="206" borderId="10" xfId="0" applyFont="1" applyFill="1" applyBorder="1" applyAlignment="1" applyProtection="1">
      <alignment horizontal="center" vertical="center" wrapText="1"/>
      <protection locked="0"/>
    </xf>
    <xf numFmtId="0" fontId="12" fillId="207" borderId="11" xfId="0" applyFont="1" applyFill="1" applyBorder="1" applyAlignment="1">
      <alignment horizontal="center" vertical="center" wrapText="1"/>
    </xf>
    <xf numFmtId="0" fontId="12" fillId="208" borderId="11" xfId="0" applyFont="1" applyFill="1" applyBorder="1" applyAlignment="1" applyProtection="1">
      <alignment horizontal="center" vertical="center" wrapText="1"/>
      <protection locked="0"/>
    </xf>
    <xf numFmtId="0" fontId="14" fillId="21" borderId="8" xfId="0" applyFont="1" applyFill="1" applyBorder="1" applyAlignment="1">
      <alignment horizontal="left" vertical="center" wrapText="1"/>
    </xf>
    <xf numFmtId="0" fontId="14" fillId="22" borderId="8" xfId="0" applyFont="1" applyFill="1" applyBorder="1" applyAlignment="1" applyProtection="1">
      <alignment horizontal="left" vertical="center" wrapText="1"/>
      <protection locked="0"/>
    </xf>
    <xf numFmtId="0" fontId="0" fillId="209" borderId="0" xfId="0" applyFill="1" applyAlignment="1">
      <alignment wrapText="1"/>
    </xf>
    <xf numFmtId="0" fontId="0" fillId="209" borderId="37" xfId="0" applyFill="1" applyBorder="1" applyAlignment="1">
      <alignment wrapText="1"/>
    </xf>
    <xf numFmtId="0" fontId="0" fillId="0" borderId="37" xfId="0" applyBorder="1"/>
    <xf numFmtId="14" fontId="0" fillId="0" borderId="37" xfId="0" applyNumberFormat="1" applyBorder="1"/>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NumberFormat="1"/>
    <xf numFmtId="0" fontId="8" fillId="112" borderId="19" xfId="0" applyNumberFormat="1" applyFont="1" applyFill="1" applyBorder="1" applyAlignment="1">
      <alignment horizontal="center" vertical="center" wrapText="1"/>
    </xf>
    <xf numFmtId="0" fontId="10" fillId="114" borderId="19" xfId="0" applyNumberFormat="1" applyFont="1" applyFill="1" applyBorder="1" applyAlignment="1">
      <alignment horizontal="center" vertical="center" wrapText="1"/>
    </xf>
    <xf numFmtId="0" fontId="3" fillId="210" borderId="18" xfId="0" applyFont="1" applyFill="1" applyBorder="1" applyAlignment="1">
      <alignment horizontal="right" vertical="center" wrapText="1"/>
    </xf>
    <xf numFmtId="0" fontId="3" fillId="210" borderId="18" xfId="0" applyFont="1" applyFill="1" applyBorder="1" applyAlignment="1" applyProtection="1">
      <alignment horizontal="right" vertical="center" wrapText="1"/>
      <protection locked="0"/>
    </xf>
    <xf numFmtId="0" fontId="3" fillId="211" borderId="18" xfId="0" applyFont="1" applyFill="1" applyBorder="1" applyAlignment="1">
      <alignment horizontal="right" vertical="center" wrapText="1"/>
    </xf>
    <xf numFmtId="0" fontId="0" fillId="2" borderId="35" xfId="0" applyFill="1" applyBorder="1" applyAlignment="1" applyProtection="1">
      <alignment horizontal="left" vertical="top" wrapText="1"/>
      <protection locked="0"/>
    </xf>
    <xf numFmtId="0" fontId="0" fillId="2" borderId="29" xfId="0" applyFill="1" applyBorder="1" applyAlignment="1" applyProtection="1">
      <alignment horizontal="left" vertical="top" wrapText="1"/>
      <protection locked="0"/>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SC!$C$9</c:f>
              <c:strCache>
                <c:ptCount val="1"/>
                <c:pt idx="0">
                  <c:v>TRF</c:v>
                </c:pt>
              </c:strCache>
            </c:strRef>
          </c:tx>
          <c:spPr>
            <a:solidFill>
              <a:schemeClr val="accent1"/>
            </a:solidFill>
            <a:ln>
              <a:noFill/>
            </a:ln>
            <a:effectLst/>
          </c:spPr>
          <c:invertIfNegative val="0"/>
          <c:cat>
            <c:strRef>
              <c:f>SC!$B$10:$B$30</c:f>
              <c:strCache>
                <c:ptCount val="21"/>
                <c:pt idx="0">
                  <c:v>[40,50[</c:v>
                </c:pt>
                <c:pt idx="1">
                  <c:v>[50,60[</c:v>
                </c:pt>
                <c:pt idx="2">
                  <c:v>[60,70[</c:v>
                </c:pt>
                <c:pt idx="3">
                  <c:v>[70,80[</c:v>
                </c:pt>
                <c:pt idx="4">
                  <c:v>[80,90[</c:v>
                </c:pt>
                <c:pt idx="5">
                  <c:v>[90,100[</c:v>
                </c:pt>
                <c:pt idx="6">
                  <c:v>[100,110[</c:v>
                </c:pt>
                <c:pt idx="7">
                  <c:v>[110,120[</c:v>
                </c:pt>
                <c:pt idx="8">
                  <c:v>[120,130[</c:v>
                </c:pt>
                <c:pt idx="9">
                  <c:v>[130,140[</c:v>
                </c:pt>
                <c:pt idx="10">
                  <c:v>[140,150[</c:v>
                </c:pt>
                <c:pt idx="11">
                  <c:v>[150,160[</c:v>
                </c:pt>
                <c:pt idx="12">
                  <c:v>[160,170[</c:v>
                </c:pt>
                <c:pt idx="13">
                  <c:v>[170,180[</c:v>
                </c:pt>
                <c:pt idx="14">
                  <c:v>[180,190[</c:v>
                </c:pt>
                <c:pt idx="15">
                  <c:v>[190,200[</c:v>
                </c:pt>
                <c:pt idx="16">
                  <c:v>[200,210[</c:v>
                </c:pt>
                <c:pt idx="17">
                  <c:v>[210,220[</c:v>
                </c:pt>
                <c:pt idx="18">
                  <c:v>[220,230[</c:v>
                </c:pt>
                <c:pt idx="19">
                  <c:v>[230,240[</c:v>
                </c:pt>
                <c:pt idx="20">
                  <c:v>[240,250[</c:v>
                </c:pt>
              </c:strCache>
            </c:strRef>
          </c:cat>
          <c:val>
            <c:numRef>
              <c:f>SC!$C$10:$C$30</c:f>
              <c:numCache>
                <c:formatCode>General</c:formatCode>
                <c:ptCount val="21"/>
                <c:pt idx="0">
                  <c:v>3</c:v>
                </c:pt>
                <c:pt idx="1">
                  <c:v>23</c:v>
                </c:pt>
                <c:pt idx="2">
                  <c:v>47</c:v>
                </c:pt>
                <c:pt idx="3">
                  <c:v>15</c:v>
                </c:pt>
                <c:pt idx="4">
                  <c:v>0</c:v>
                </c:pt>
                <c:pt idx="5">
                  <c:v>0</c:v>
                </c:pt>
                <c:pt idx="6">
                  <c:v>0</c:v>
                </c:pt>
                <c:pt idx="7">
                  <c:v>0</c:v>
                </c:pt>
                <c:pt idx="8">
                  <c:v>0</c:v>
                </c:pt>
                <c:pt idx="9">
                  <c:v>0</c:v>
                </c:pt>
                <c:pt idx="10">
                  <c:v>0</c:v>
                </c:pt>
                <c:pt idx="11">
                  <c:v>1</c:v>
                </c:pt>
                <c:pt idx="12">
                  <c:v>1</c:v>
                </c:pt>
                <c:pt idx="13">
                  <c:v>3</c:v>
                </c:pt>
                <c:pt idx="14">
                  <c:v>2</c:v>
                </c:pt>
                <c:pt idx="15">
                  <c:v>2</c:v>
                </c:pt>
                <c:pt idx="16">
                  <c:v>1</c:v>
                </c:pt>
                <c:pt idx="17">
                  <c:v>0</c:v>
                </c:pt>
                <c:pt idx="18">
                  <c:v>1</c:v>
                </c:pt>
                <c:pt idx="19">
                  <c:v>0</c:v>
                </c:pt>
                <c:pt idx="20">
                  <c:v>2</c:v>
                </c:pt>
              </c:numCache>
            </c:numRef>
          </c:val>
          <c:extLst>
            <c:ext xmlns:c16="http://schemas.microsoft.com/office/drawing/2014/chart" uri="{C3380CC4-5D6E-409C-BE32-E72D297353CC}">
              <c16:uniqueId val="{00000000-E3FC-4A43-BB4E-CA1D1195BA85}"/>
            </c:ext>
          </c:extLst>
        </c:ser>
        <c:dLbls>
          <c:showLegendKey val="0"/>
          <c:showVal val="0"/>
          <c:showCatName val="0"/>
          <c:showSerName val="0"/>
          <c:showPercent val="0"/>
          <c:showBubbleSize val="0"/>
        </c:dLbls>
        <c:gapWidth val="219"/>
        <c:overlap val="-27"/>
        <c:axId val="773527448"/>
        <c:axId val="773528168"/>
      </c:barChart>
      <c:catAx>
        <c:axId val="773527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73528168"/>
        <c:crosses val="autoZero"/>
        <c:auto val="1"/>
        <c:lblAlgn val="ctr"/>
        <c:lblOffset val="100"/>
        <c:noMultiLvlLbl val="0"/>
      </c:catAx>
      <c:valAx>
        <c:axId val="7735281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735274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103660977" name="Picture">
          <a:extLst>
            <a:ext uri="{FF2B5EF4-FFF2-40B4-BE49-F238E27FC236}">
              <a16:creationId xmlns:a16="http://schemas.microsoft.com/office/drawing/2014/main" id="{00000000-0008-0000-0000-0000B1BD2D06}"/>
            </a:ext>
          </a:extLst>
        </xdr:cNvPr>
        <xdr:cNvPicPr/>
      </xdr:nvPicPr>
      <xdr:blipFill>
        <a:blip xmlns:r="http://schemas.openxmlformats.org/officeDocument/2006/relationships" r:embed="rId1"/>
        <a:srcRect/>
        <a:stretch>
          <a:fillRect l="25663" r="25663"/>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1021324347" name="Picture">
          <a:extLst>
            <a:ext uri="{FF2B5EF4-FFF2-40B4-BE49-F238E27FC236}">
              <a16:creationId xmlns:a16="http://schemas.microsoft.com/office/drawing/2014/main" id="{00000000-0008-0000-0000-00003B2CE03C}"/>
            </a:ext>
          </a:extLst>
        </xdr:cNvPr>
        <xdr:cNvPicPr/>
      </xdr:nvPicPr>
      <xdr:blipFill>
        <a:blip xmlns:r="http://schemas.openxmlformats.org/officeDocument/2006/relationships" r:embed="rId2"/>
        <a:srcRect/>
        <a:stretch>
          <a:fillRect l="23323" r="23323"/>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1554330331" name="Picture">
          <a:extLst>
            <a:ext uri="{FF2B5EF4-FFF2-40B4-BE49-F238E27FC236}">
              <a16:creationId xmlns:a16="http://schemas.microsoft.com/office/drawing/2014/main" id="{00000000-0008-0000-0000-0000DB32A55C}"/>
            </a:ext>
          </a:extLst>
        </xdr:cNvPr>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l="4886" r="4886"/>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18</xdr:col>
      <xdr:colOff>0</xdr:colOff>
      <xdr:row>14</xdr:row>
      <xdr:rowOff>0</xdr:rowOff>
    </xdr:to>
    <xdr:pic>
      <xdr:nvPicPr>
        <xdr:cNvPr id="103717102" name="Picture">
          <a:extLst>
            <a:ext uri="{FF2B5EF4-FFF2-40B4-BE49-F238E27FC236}">
              <a16:creationId xmlns:a16="http://schemas.microsoft.com/office/drawing/2014/main" id="{00000000-0008-0000-0200-0000EE982E06}"/>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20</xdr:col>
      <xdr:colOff>28575</xdr:colOff>
      <xdr:row>12</xdr:row>
      <xdr:rowOff>95250</xdr:rowOff>
    </xdr:from>
    <xdr:to>
      <xdr:col>23</xdr:col>
      <xdr:colOff>504825</xdr:colOff>
      <xdr:row>14</xdr:row>
      <xdr:rowOff>19050</xdr:rowOff>
    </xdr:to>
    <xdr:sp macro="" textlink="">
      <xdr:nvSpPr>
        <xdr:cNvPr id="2" name="ZoneTexte 1">
          <a:extLst>
            <a:ext uri="{FF2B5EF4-FFF2-40B4-BE49-F238E27FC236}">
              <a16:creationId xmlns:a16="http://schemas.microsoft.com/office/drawing/2014/main" id="{097111AA-1F75-2270-3182-014E4EA35FCE}"/>
            </a:ext>
          </a:extLst>
        </xdr:cNvPr>
        <xdr:cNvSpPr txBox="1"/>
      </xdr:nvSpPr>
      <xdr:spPr>
        <a:xfrm>
          <a:off x="6667500" y="2676525"/>
          <a:ext cx="2305050" cy="3324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La crue d'octobre n'a</a:t>
          </a:r>
          <a:r>
            <a:rPr lang="fr-FR" sz="1100" baseline="0"/>
            <a:t> pas eu d'effet sur la population de truite qui reste forte en densité et biomasse. Un décapage du fond et des berges est pourtant observé mais fort heureusement le flot est passé avant la phase de reproduction.</a:t>
          </a:r>
        </a:p>
        <a:p>
          <a:r>
            <a:rPr lang="fr-FR" sz="1100" baseline="0"/>
            <a:t>voir détail dans le feuillet  SC classes de taille</a:t>
          </a:r>
        </a:p>
        <a:p>
          <a:endParaRPr lang="fr-FR" sz="1100" baseline="0"/>
        </a:p>
        <a:p>
          <a:r>
            <a:rPr lang="fr-FR" sz="1100" baseline="0"/>
            <a:t>ce milieu reste </a:t>
          </a:r>
          <a:r>
            <a:rPr lang="fr-FR" sz="1100" baseline="0">
              <a:solidFill>
                <a:srgbClr val="00B050"/>
              </a:solidFill>
            </a:rPr>
            <a:t>salmonicole sub conforme.</a:t>
          </a:r>
          <a:endParaRPr lang="fr-FR" sz="1100">
            <a:solidFill>
              <a:srgbClr val="00B05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21794</xdr:colOff>
      <xdr:row>0</xdr:row>
      <xdr:rowOff>0</xdr:rowOff>
    </xdr:from>
    <xdr:to>
      <xdr:col>23</xdr:col>
      <xdr:colOff>285749</xdr:colOff>
      <xdr:row>17</xdr:row>
      <xdr:rowOff>38100</xdr:rowOff>
    </xdr:to>
    <xdr:pic>
      <xdr:nvPicPr>
        <xdr:cNvPr id="3" name="Image 2">
          <a:extLst>
            <a:ext uri="{FF2B5EF4-FFF2-40B4-BE49-F238E27FC236}">
              <a16:creationId xmlns:a16="http://schemas.microsoft.com/office/drawing/2014/main" id="{9BF3160C-833C-D904-EBE4-AD6E042C8F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94" y="0"/>
          <a:ext cx="17789955" cy="327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104775</xdr:colOff>
      <xdr:row>7</xdr:row>
      <xdr:rowOff>176212</xdr:rowOff>
    </xdr:from>
    <xdr:to>
      <xdr:col>7</xdr:col>
      <xdr:colOff>66675</xdr:colOff>
      <xdr:row>25</xdr:row>
      <xdr:rowOff>47625</xdr:rowOff>
    </xdr:to>
    <xdr:graphicFrame macro="">
      <xdr:nvGraphicFramePr>
        <xdr:cNvPr id="2" name="Graphique 1">
          <a:extLst>
            <a:ext uri="{FF2B5EF4-FFF2-40B4-BE49-F238E27FC236}">
              <a16:creationId xmlns:a16="http://schemas.microsoft.com/office/drawing/2014/main" id="{6EE8275C-49BB-6A89-3BDB-BD6511042B0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13387430" name="Picture">
          <a:extLst>
            <a:ext uri="{FF2B5EF4-FFF2-40B4-BE49-F238E27FC236}">
              <a16:creationId xmlns:a16="http://schemas.microsoft.com/office/drawing/2014/main" id="{00000000-0008-0000-0400-0000A646CC00}"/>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516448526" name="Picture">
          <a:extLst>
            <a:ext uri="{FF2B5EF4-FFF2-40B4-BE49-F238E27FC236}">
              <a16:creationId xmlns:a16="http://schemas.microsoft.com/office/drawing/2014/main" id="{00000000-0008-0000-0400-00000E61C81E}"/>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1852867630" name="Picture">
          <a:extLst>
            <a:ext uri="{FF2B5EF4-FFF2-40B4-BE49-F238E27FC236}">
              <a16:creationId xmlns:a16="http://schemas.microsoft.com/office/drawing/2014/main" id="{00000000-0008-0000-0400-00002E84706E}"/>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6042.342632870372" createdVersion="8" refreshedVersion="8" minRefreshableVersion="3" recordCount="101" xr:uid="{9B141CCA-F4B9-4005-8404-9AEB2D19C73E}">
  <cacheSource type="worksheet">
    <worksheetSource ref="A1:AM102" sheet="Liste_captures"/>
  </cacheSource>
  <cacheFields count="39">
    <cacheField name=" Code Sandre de la station " numFmtId="0">
      <sharedItems containsSemiMixedTypes="0" containsString="0" containsNumber="1" containsInteger="1" minValue="6830016" maxValue="6830016"/>
    </cacheField>
    <cacheField name=" Nom de la station " numFmtId="0">
      <sharedItems/>
    </cacheField>
    <cacheField name=" Code Wama du point de prélèvement " numFmtId="0">
      <sharedItems containsNonDate="0" containsString="0" containsBlank="1"/>
    </cacheField>
    <cacheField name=" Code Sandre du point de prélèvement " numFmtId="0">
      <sharedItems containsSemiMixedTypes="0" containsString="0" containsNumber="1" containsInteger="1" minValue="2" maxValue="2"/>
    </cacheField>
    <cacheField name=" Numéro d'opération " numFmtId="0">
      <sharedItems containsSemiMixedTypes="0" containsString="0" containsNumber="1" containsInteger="1" minValue="95992" maxValue="95992"/>
    </cacheField>
    <cacheField name=" Date de l'opération " numFmtId="14">
      <sharedItems containsSemiMixedTypes="0" containsNonDate="0" containsDate="1" containsString="0" minDate="2025-06-25T00:00:00" maxDate="2025-06-26T00:00:00"/>
    </cacheField>
    <cacheField name=" Niveau de validation " numFmtId="0">
      <sharedItems/>
    </cacheField>
    <cacheField name=" Qualification de la donnée " numFmtId="0">
      <sharedItems/>
    </cacheField>
    <cacheField name=" Bassin hydrographique " numFmtId="0">
      <sharedItems/>
    </cacheField>
    <cacheField name=" Cours d'eau " numFmtId="0">
      <sharedItems/>
    </cacheField>
    <cacheField name=" Code de l'entité hydrographique " numFmtId="0">
      <sharedItems/>
    </cacheField>
    <cacheField name=" Région " numFmtId="0">
      <sharedItems/>
    </cacheField>
    <cacheField name=" Département " numFmtId="0">
      <sharedItems/>
    </cacheField>
    <cacheField name=" Commune " numFmtId="0">
      <sharedItems/>
    </cacheField>
    <cacheField name=" Lieu-dit " numFmtId="0">
      <sharedItems containsNonDate="0" containsString="0" containsBlank="1"/>
    </cacheField>
    <cacheField name=" Coordonnées X du point de prélèvement " numFmtId="0">
      <sharedItems/>
    </cacheField>
    <cacheField name=" Coordonnées Y du point de prélèvement " numFmtId="0">
      <sharedItems/>
    </cacheField>
    <cacheField name=" Système de projection des coordonnées du point " numFmtId="0">
      <sharedItems/>
    </cacheField>
    <cacheField name=" Objectif de pêche " numFmtId="0">
      <sharedItems/>
    </cacheField>
    <cacheField name=" Espèce ciblée " numFmtId="0">
      <sharedItems containsNonDate="0" containsString="0" containsBlank="1"/>
    </cacheField>
    <cacheField name=" Protocole de pêche " numFmtId="0">
      <sharedItems/>
    </cacheField>
    <cacheField name=" Numéro du Passage " numFmtId="0">
      <sharedItems containsSemiMixedTypes="0" containsString="0" containsNumber="1" containsInteger="1" minValue="1" maxValue="2" count="2">
        <n v="1"/>
        <n v="2"/>
      </sharedItems>
    </cacheField>
    <cacheField name=" Type de point  " numFmtId="0">
      <sharedItems containsNonDate="0" containsString="0" containsBlank="1"/>
    </cacheField>
    <cacheField name=" Nom de l'ambiance " numFmtId="0">
      <sharedItems containsNonDate="0" containsString="0" containsBlank="1"/>
    </cacheField>
    <cacheField name=" Surface échantillonnée (m²) " numFmtId="0">
      <sharedItems/>
    </cacheField>
    <cacheField name=" Identifiant du lot " numFmtId="0">
      <sharedItems containsSemiMixedTypes="0" containsString="0" containsNumber="1" containsInteger="1" minValue="6075006" maxValue="6075020"/>
    </cacheField>
    <cacheField name=" Numéro du lot " numFmtId="0">
      <sharedItems containsSemiMixedTypes="0" containsString="0" containsNumber="1" containsInteger="1" minValue="1" maxValue="15"/>
    </cacheField>
    <cacheField name=" Type du lot " numFmtId="0">
      <sharedItems/>
    </cacheField>
    <cacheField name=" Effectif de la ligne " numFmtId="0">
      <sharedItems containsSemiMixedTypes="0" containsString="0" containsNumber="1" containsInteger="1" minValue="1" maxValue="1"/>
    </cacheField>
    <cacheField name=" Effectif du lot " numFmtId="0">
      <sharedItems containsString="0" containsBlank="1" containsNumber="1" containsInteger="1" minValue="1" maxValue="60"/>
    </cacheField>
    <cacheField name=" Poids du lot (g) " numFmtId="0">
      <sharedItems containsString="0" containsBlank="1" containsNumber="1" containsInteger="1" minValue="41" maxValue="244"/>
    </cacheField>
    <cacheField name=" Taille maximale des individus du lot (mm) " numFmtId="0">
      <sharedItems containsNonDate="0" containsString="0" containsBlank="1"/>
    </cacheField>
    <cacheField name=" Taille minimale des individus du lot (mm) " numFmtId="0">
      <sharedItems containsNonDate="0" containsString="0" containsBlank="1"/>
    </cacheField>
    <cacheField name=" Type de longueur du lot " numFmtId="0">
      <sharedItems/>
    </cacheField>
    <cacheField name=" Identifiant du poisson " numFmtId="0">
      <sharedItems containsSemiMixedTypes="0" containsString="0" containsNumber="1" containsInteger="1" minValue="26642433" maxValue="26642533"/>
    </cacheField>
    <cacheField name=" Taxon - Code alternatif " numFmtId="0">
      <sharedItems count="1">
        <s v="TRF"/>
      </sharedItems>
    </cacheField>
    <cacheField name=" Taxon - Code taxref " numFmtId="0">
      <sharedItems containsSemiMixedTypes="0" containsString="0" containsNumber="1" containsInteger="1" minValue="67778" maxValue="67778"/>
    </cacheField>
    <cacheField name=" Taxon - Nom commun " numFmtId="0">
      <sharedItems/>
    </cacheField>
    <cacheField name=" Taille de l’individu (mm) " numFmtId="0">
      <sharedItems containsSemiMixedTypes="0" containsString="0" containsNumber="1" containsInteger="1" minValue="48" maxValue="24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1">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06"/>
    <n v="1"/>
    <s v="N"/>
    <n v="1"/>
    <n v="1"/>
    <n v="173"/>
    <m/>
    <m/>
    <s v="Totale"/>
    <n v="26642433"/>
    <x v="0"/>
    <n v="67778"/>
    <s v="Truite de riviere"/>
    <n v="24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07"/>
    <n v="2"/>
    <s v="N"/>
    <n v="1"/>
    <n v="1"/>
    <n v="188"/>
    <m/>
    <m/>
    <s v="Totale"/>
    <n v="26642434"/>
    <x v="0"/>
    <n v="67778"/>
    <s v="Truite de riviere"/>
    <n v="24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08"/>
    <n v="3"/>
    <s v="N"/>
    <n v="1"/>
    <n v="1"/>
    <n v="93"/>
    <m/>
    <m/>
    <s v="Totale"/>
    <n v="26642435"/>
    <x v="0"/>
    <n v="67778"/>
    <s v="Truite de riviere"/>
    <n v="202"/>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09"/>
    <n v="4"/>
    <s v="N"/>
    <n v="1"/>
    <n v="1"/>
    <n v="41"/>
    <m/>
    <m/>
    <s v="Totale"/>
    <n v="26642436"/>
    <x v="0"/>
    <n v="67778"/>
    <s v="Truite de riviere"/>
    <n v="15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0"/>
    <n v="5"/>
    <s v="N"/>
    <n v="1"/>
    <n v="1"/>
    <n v="179"/>
    <m/>
    <m/>
    <s v="Totale"/>
    <n v="26642437"/>
    <x v="0"/>
    <n v="67778"/>
    <s v="Truite de riviere"/>
    <n v="22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1"/>
    <n v="6"/>
    <s v="N"/>
    <n v="1"/>
    <n v="1"/>
    <n v="86"/>
    <m/>
    <m/>
    <s v="Totale"/>
    <n v="26642438"/>
    <x v="0"/>
    <n v="67778"/>
    <s v="Truite de riviere"/>
    <n v="189"/>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2"/>
    <n v="7"/>
    <s v="N"/>
    <n v="1"/>
    <n v="1"/>
    <n v="66"/>
    <m/>
    <m/>
    <s v="Totale"/>
    <n v="26642439"/>
    <x v="0"/>
    <n v="67778"/>
    <s v="Truite de riviere"/>
    <n v="171"/>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3"/>
    <n v="8"/>
    <s v="N"/>
    <n v="1"/>
    <n v="1"/>
    <n v="71"/>
    <m/>
    <m/>
    <s v="Totale"/>
    <n v="26642440"/>
    <x v="0"/>
    <n v="67778"/>
    <s v="Truite de riviere"/>
    <n v="1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4"/>
    <n v="9"/>
    <s v="N"/>
    <n v="1"/>
    <n v="1"/>
    <n v="66"/>
    <m/>
    <m/>
    <s v="Totale"/>
    <n v="26642441"/>
    <x v="0"/>
    <n v="67778"/>
    <s v="Truite de riviere"/>
    <n v="172"/>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5"/>
    <n v="10"/>
    <s v="N"/>
    <n v="1"/>
    <n v="1"/>
    <n v="83"/>
    <m/>
    <m/>
    <s v="Totale"/>
    <n v="26642442"/>
    <x v="0"/>
    <n v="67778"/>
    <s v="Truite de riviere"/>
    <n v="192"/>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6"/>
    <n v="11"/>
    <s v="N"/>
    <n v="1"/>
    <n v="1"/>
    <n v="87"/>
    <m/>
    <m/>
    <s v="Totale"/>
    <n v="26642443"/>
    <x v="0"/>
    <n v="67778"/>
    <s v="Truite de riviere"/>
    <n v="19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n v="60"/>
    <n v="244"/>
    <m/>
    <m/>
    <s v="Totale"/>
    <n v="26642444"/>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45"/>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46"/>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47"/>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48"/>
    <x v="0"/>
    <n v="67778"/>
    <s v="Truite de riviere"/>
    <n v="59"/>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49"/>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50"/>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51"/>
    <x v="0"/>
    <n v="67778"/>
    <s v="Truite de riviere"/>
    <n v="6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52"/>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53"/>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66"/>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67"/>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68"/>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69"/>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0"/>
    <x v="0"/>
    <n v="67778"/>
    <s v="Truite de riviere"/>
    <n v="59"/>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1"/>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2"/>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3"/>
    <x v="0"/>
    <n v="67778"/>
    <s v="Truite de riviere"/>
    <n v="6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4"/>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5"/>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6"/>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7"/>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8"/>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79"/>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0"/>
    <x v="0"/>
    <n v="67778"/>
    <s v="Truite de riviere"/>
    <n v="59"/>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1"/>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2"/>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3"/>
    <x v="0"/>
    <n v="67778"/>
    <s v="Truite de riviere"/>
    <n v="6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4"/>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5"/>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6"/>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7"/>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8"/>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89"/>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0"/>
    <x v="0"/>
    <n v="67778"/>
    <s v="Truite de riviere"/>
    <n v="59"/>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1"/>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2"/>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3"/>
    <x v="0"/>
    <n v="67778"/>
    <s v="Truite de riviere"/>
    <n v="6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4"/>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5"/>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6"/>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7"/>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8"/>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499"/>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0"/>
    <x v="0"/>
    <n v="67778"/>
    <s v="Truite de riviere"/>
    <n v="59"/>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1"/>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2"/>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3"/>
    <x v="0"/>
    <n v="67778"/>
    <s v="Truite de riviere"/>
    <n v="6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4"/>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5"/>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6"/>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7"/>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8"/>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09"/>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10"/>
    <x v="0"/>
    <n v="67778"/>
    <s v="Truite de riviere"/>
    <n v="59"/>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11"/>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12"/>
    <x v="0"/>
    <n v="67778"/>
    <s v="Truite de riviere"/>
    <n v="7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13"/>
    <x v="0"/>
    <n v="67778"/>
    <s v="Truite de riviere"/>
    <n v="6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14"/>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0"/>
    <m/>
    <m/>
    <s v="140.40"/>
    <n v="6075017"/>
    <n v="12"/>
    <s v="S/L"/>
    <n v="1"/>
    <m/>
    <m/>
    <m/>
    <m/>
    <s v="Totale"/>
    <n v="26642515"/>
    <x v="0"/>
    <n v="67778"/>
    <s v="Truite de riviere"/>
    <n v="6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18"/>
    <n v="13"/>
    <s v="N"/>
    <n v="1"/>
    <n v="1"/>
    <n v="79"/>
    <m/>
    <m/>
    <s v="Totale"/>
    <n v="26642454"/>
    <x v="0"/>
    <n v="67778"/>
    <s v="Truite de riviere"/>
    <n v="18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19"/>
    <n v="14"/>
    <s v="N"/>
    <n v="1"/>
    <n v="1"/>
    <n v="59"/>
    <m/>
    <m/>
    <s v="Totale"/>
    <n v="26642455"/>
    <x v="0"/>
    <n v="67778"/>
    <s v="Truite de riviere"/>
    <n v="1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n v="28"/>
    <n v="83"/>
    <m/>
    <m/>
    <s v="Totale"/>
    <n v="26642456"/>
    <x v="0"/>
    <n v="67778"/>
    <s v="Truite de riviere"/>
    <n v="5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57"/>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58"/>
    <x v="0"/>
    <n v="67778"/>
    <s v="Truite de riviere"/>
    <n v="7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59"/>
    <x v="0"/>
    <n v="67778"/>
    <s v="Truite de riviere"/>
    <n v="55"/>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60"/>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61"/>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62"/>
    <x v="0"/>
    <n v="67778"/>
    <s v="Truite de riviere"/>
    <n v="4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63"/>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64"/>
    <x v="0"/>
    <n v="67778"/>
    <s v="Truite de riviere"/>
    <n v="65"/>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465"/>
    <x v="0"/>
    <n v="67778"/>
    <s v="Truite de riviere"/>
    <n v="5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16"/>
    <x v="0"/>
    <n v="67778"/>
    <s v="Truite de riviere"/>
    <n v="5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17"/>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18"/>
    <x v="0"/>
    <n v="67778"/>
    <s v="Truite de riviere"/>
    <n v="7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19"/>
    <x v="0"/>
    <n v="67778"/>
    <s v="Truite de riviere"/>
    <n v="55"/>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0"/>
    <x v="0"/>
    <n v="67778"/>
    <s v="Truite de riviere"/>
    <n v="6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1"/>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2"/>
    <x v="0"/>
    <n v="67778"/>
    <s v="Truite de riviere"/>
    <n v="4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3"/>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4"/>
    <x v="0"/>
    <n v="67778"/>
    <s v="Truite de riviere"/>
    <n v="65"/>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5"/>
    <x v="0"/>
    <n v="67778"/>
    <s v="Truite de riviere"/>
    <n v="5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6"/>
    <x v="0"/>
    <n v="67778"/>
    <s v="Truite de riviere"/>
    <n v="63"/>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7"/>
    <x v="0"/>
    <n v="67778"/>
    <s v="Truite de riviere"/>
    <n v="64"/>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8"/>
    <x v="0"/>
    <n v="67778"/>
    <s v="Truite de riviere"/>
    <n v="70"/>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29"/>
    <x v="0"/>
    <n v="67778"/>
    <s v="Truite de riviere"/>
    <n v="56"/>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30"/>
    <x v="0"/>
    <n v="67778"/>
    <s v="Truite de riviere"/>
    <n v="55"/>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31"/>
    <x v="0"/>
    <n v="67778"/>
    <s v="Truite de riviere"/>
    <n v="57"/>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32"/>
    <x v="0"/>
    <n v="67778"/>
    <s v="Truite de riviere"/>
    <n v="48"/>
  </r>
  <r>
    <n v="6830016"/>
    <s v="DEUME A ST-SAUVEUR-EN-RUE "/>
    <m/>
    <n v="2"/>
    <n v="95992"/>
    <d v="2025-06-25T00:00:00"/>
    <s v="Validé niveau 2"/>
    <s v="Correcte"/>
    <s v="RHONE-MEDITERRANEE"/>
    <s v="La Deume"/>
    <s v="V3510500"/>
    <s v="AUVERGNE-RHONE-ALPES"/>
    <s v="Loire"/>
    <s v="SAINT-SAUVEUR-EN-RUE"/>
    <m/>
    <s v="819063.00000000"/>
    <s v="6465515.00000000"/>
    <s v="RGF93 / Lambert 93"/>
    <s v="Étude"/>
    <m/>
    <s v="Pêche complète à un ou plusieurs passages"/>
    <x v="1"/>
    <m/>
    <m/>
    <s v="140.40"/>
    <n v="6075020"/>
    <n v="15"/>
    <s v="S/L"/>
    <n v="1"/>
    <m/>
    <m/>
    <m/>
    <m/>
    <s v="Totale"/>
    <n v="26642533"/>
    <x v="0"/>
    <n v="67778"/>
    <s v="Truite de riviere"/>
    <n v="6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C5E99C76-ACED-49BA-AB29-3789C40A941C}" name="Tableau croisé dynamique1" cacheId="5" applyNumberFormats="0" applyBorderFormats="0" applyFontFormats="0" applyPatternFormats="0" applyAlignmentFormats="0" applyWidthHeightFormats="1" dataCaption="Valeurs" updatedVersion="8" minRefreshableVersion="3" useAutoFormatting="1" itemPrintTitles="1" createdVersion="8" indent="0" outline="1" outlineData="1" multipleFieldFilters="0">
  <location ref="A3:C7" firstHeaderRow="0" firstDataRow="1" firstDataCol="1"/>
  <pivotFields count="39">
    <pivotField showAll="0"/>
    <pivotField showAll="0"/>
    <pivotField showAll="0"/>
    <pivotField showAll="0"/>
    <pivotField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3">
        <item x="0"/>
        <item x="1"/>
        <item t="default"/>
      </items>
    </pivotField>
    <pivotField showAll="0"/>
    <pivotField showAll="0"/>
    <pivotField showAll="0"/>
    <pivotField showAll="0"/>
    <pivotField showAll="0"/>
    <pivotField showAll="0"/>
    <pivotField dataField="1" showAll="0"/>
    <pivotField showAll="0"/>
    <pivotField dataField="1" showAll="0"/>
    <pivotField showAll="0"/>
    <pivotField showAll="0"/>
    <pivotField showAll="0"/>
    <pivotField showAll="0"/>
    <pivotField axis="axisRow" showAll="0">
      <items count="2">
        <item x="0"/>
        <item t="default"/>
      </items>
    </pivotField>
    <pivotField showAll="0"/>
    <pivotField showAll="0"/>
    <pivotField showAll="0"/>
  </pivotFields>
  <rowFields count="2">
    <field x="35"/>
    <field x="21"/>
  </rowFields>
  <rowItems count="4">
    <i>
      <x/>
    </i>
    <i r="1">
      <x/>
    </i>
    <i r="1">
      <x v="1"/>
    </i>
    <i t="grand">
      <x/>
    </i>
  </rowItems>
  <colFields count="1">
    <field x="-2"/>
  </colFields>
  <colItems count="2">
    <i>
      <x/>
    </i>
    <i i="1">
      <x v="1"/>
    </i>
  </colItems>
  <dataFields count="2">
    <dataField name="Somme de  Effectif de la ligne " fld="28" baseField="0" baseItem="0"/>
    <dataField name="Somme de  Poids du lot (g) " fld="3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tabSelected="1" workbookViewId="0">
      <selection activeCell="R18" sqref="R18"/>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6" t="s">
        <v>343</v>
      </c>
      <c r="C1" s="37"/>
      <c r="D1" s="37"/>
      <c r="E1" s="37"/>
      <c r="F1" s="37"/>
      <c r="G1" s="37"/>
      <c r="H1" s="37"/>
      <c r="I1" s="37"/>
      <c r="J1" s="37"/>
      <c r="K1" s="37"/>
      <c r="L1" s="37"/>
      <c r="M1" s="37"/>
      <c r="N1" s="1"/>
    </row>
    <row r="2" spans="1:14" ht="20.100000000000001" customHeight="1">
      <c r="A2" s="1"/>
      <c r="B2" s="38" t="s">
        <v>0</v>
      </c>
      <c r="C2" s="39"/>
      <c r="D2" s="39"/>
      <c r="E2" s="39"/>
      <c r="F2" s="39"/>
      <c r="G2" s="39"/>
      <c r="H2" s="39"/>
      <c r="I2" s="39"/>
      <c r="J2" s="39"/>
      <c r="K2" s="39"/>
      <c r="L2" s="39"/>
      <c r="M2" s="39"/>
      <c r="N2" s="1"/>
    </row>
    <row r="3" spans="1:14" ht="12.95" customHeight="1">
      <c r="A3" s="1"/>
      <c r="B3" s="40" t="s">
        <v>1</v>
      </c>
      <c r="C3" s="41"/>
      <c r="D3" s="42" t="s">
        <v>2</v>
      </c>
      <c r="E3" s="43"/>
      <c r="F3" s="44" t="s">
        <v>3</v>
      </c>
      <c r="G3" s="45"/>
      <c r="H3" s="45"/>
      <c r="I3" s="45"/>
      <c r="J3" s="46" t="s">
        <v>4</v>
      </c>
      <c r="K3" s="47"/>
      <c r="L3" s="47"/>
      <c r="M3" s="47"/>
      <c r="N3" s="1"/>
    </row>
    <row r="4" spans="1:14" ht="12.95" customHeight="1">
      <c r="A4" s="1"/>
      <c r="B4" s="48" t="s">
        <v>5</v>
      </c>
      <c r="C4" s="49"/>
      <c r="D4" s="50" t="s">
        <v>6</v>
      </c>
      <c r="E4" s="51"/>
      <c r="F4" s="52" t="s">
        <v>7</v>
      </c>
      <c r="G4" s="53"/>
      <c r="H4" s="53"/>
      <c r="I4" s="53"/>
      <c r="J4" s="54" t="s">
        <v>8</v>
      </c>
      <c r="K4" s="55"/>
      <c r="L4" s="55"/>
      <c r="M4" s="55"/>
      <c r="N4" s="1"/>
    </row>
    <row r="5" spans="1:14" ht="12.95" customHeight="1">
      <c r="A5" s="1"/>
      <c r="B5" s="48" t="s">
        <v>9</v>
      </c>
      <c r="C5" s="49"/>
      <c r="D5" s="50" t="s">
        <v>10</v>
      </c>
      <c r="E5" s="51"/>
      <c r="F5" s="52" t="s">
        <v>11</v>
      </c>
      <c r="G5" s="53"/>
      <c r="H5" s="53"/>
      <c r="I5" s="53"/>
      <c r="J5" s="54" t="s">
        <v>12</v>
      </c>
      <c r="K5" s="55"/>
      <c r="L5" s="55"/>
      <c r="M5" s="55"/>
      <c r="N5" s="1"/>
    </row>
    <row r="6" spans="1:14" ht="12.95" customHeight="1">
      <c r="A6" s="1"/>
      <c r="B6" s="48" t="s">
        <v>13</v>
      </c>
      <c r="C6" s="49"/>
      <c r="D6" s="1"/>
      <c r="E6" s="1"/>
      <c r="F6" s="52" t="s">
        <v>14</v>
      </c>
      <c r="G6" s="53"/>
      <c r="H6" s="53"/>
      <c r="I6" s="53"/>
      <c r="J6" s="54" t="s">
        <v>15</v>
      </c>
      <c r="K6" s="55"/>
      <c r="L6" s="55"/>
      <c r="M6" s="55"/>
      <c r="N6" s="1"/>
    </row>
    <row r="7" spans="1:14" ht="12.95" customHeight="1">
      <c r="A7" s="1"/>
      <c r="B7" s="56" t="s">
        <v>16</v>
      </c>
      <c r="C7" s="57"/>
      <c r="D7" s="58" t="s">
        <v>17</v>
      </c>
      <c r="E7" s="59"/>
      <c r="F7" s="60" t="s">
        <v>18</v>
      </c>
      <c r="G7" s="61"/>
      <c r="H7" s="61"/>
      <c r="I7" s="61"/>
      <c r="J7" s="62" t="s">
        <v>8</v>
      </c>
      <c r="K7" s="63"/>
      <c r="L7" s="63"/>
      <c r="M7" s="63"/>
      <c r="N7" s="1"/>
    </row>
    <row r="8" spans="1:14" ht="18" customHeight="1">
      <c r="A8" s="1"/>
      <c r="B8" s="38" t="s">
        <v>19</v>
      </c>
      <c r="C8" s="39"/>
      <c r="D8" s="39"/>
      <c r="E8" s="39"/>
      <c r="F8" s="39"/>
      <c r="G8" s="39"/>
      <c r="H8" s="38" t="s">
        <v>20</v>
      </c>
      <c r="I8" s="39"/>
      <c r="J8" s="39"/>
      <c r="K8" s="39"/>
      <c r="L8" s="39"/>
      <c r="M8" s="39"/>
      <c r="N8" s="1"/>
    </row>
    <row r="9" spans="1:14" ht="3" customHeight="1">
      <c r="A9" s="1"/>
      <c r="B9" s="64" t="s">
        <v>21</v>
      </c>
      <c r="C9" s="65"/>
      <c r="D9" s="65"/>
      <c r="E9" s="46" t="s">
        <v>22</v>
      </c>
      <c r="F9" s="47"/>
      <c r="G9" s="47"/>
      <c r="H9" s="9"/>
      <c r="I9" s="1"/>
      <c r="J9" s="1"/>
      <c r="K9" s="1"/>
      <c r="L9" s="1"/>
      <c r="M9" s="10"/>
      <c r="N9" s="1"/>
    </row>
    <row r="10" spans="1:14" ht="12" customHeight="1">
      <c r="A10" s="1"/>
      <c r="B10" s="65"/>
      <c r="C10" s="65"/>
      <c r="D10" s="65"/>
      <c r="E10" s="47"/>
      <c r="F10" s="47"/>
      <c r="G10" s="47"/>
      <c r="H10" s="9"/>
      <c r="I10" s="66"/>
      <c r="J10" s="66"/>
      <c r="K10" s="66"/>
      <c r="L10" s="1"/>
      <c r="M10" s="10"/>
      <c r="N10" s="1"/>
    </row>
    <row r="11" spans="1:14" ht="15" customHeight="1">
      <c r="A11" s="1"/>
      <c r="B11" s="67" t="s">
        <v>23</v>
      </c>
      <c r="C11" s="68"/>
      <c r="D11" s="68"/>
      <c r="E11" s="54" t="s">
        <v>8</v>
      </c>
      <c r="F11" s="55"/>
      <c r="G11" s="55"/>
      <c r="H11" s="9"/>
      <c r="I11" s="66"/>
      <c r="J11" s="66"/>
      <c r="K11" s="66"/>
      <c r="L11" s="1"/>
      <c r="M11" s="10"/>
      <c r="N11" s="1"/>
    </row>
    <row r="12" spans="1:14" ht="15" customHeight="1">
      <c r="A12" s="1"/>
      <c r="B12" s="67" t="s">
        <v>24</v>
      </c>
      <c r="C12" s="68"/>
      <c r="D12" s="68"/>
      <c r="E12" s="227" t="s">
        <v>342</v>
      </c>
      <c r="F12" s="228"/>
      <c r="G12" s="228"/>
      <c r="H12" s="9"/>
      <c r="I12" s="66"/>
      <c r="J12" s="66"/>
      <c r="K12" s="66"/>
      <c r="L12" s="1"/>
      <c r="M12" s="10"/>
      <c r="N12" s="1"/>
    </row>
    <row r="13" spans="1:14" ht="15" customHeight="1">
      <c r="A13" s="1"/>
      <c r="B13" s="67" t="s">
        <v>25</v>
      </c>
      <c r="C13" s="68"/>
      <c r="D13" s="68"/>
      <c r="E13" s="54" t="s">
        <v>15</v>
      </c>
      <c r="F13" s="55"/>
      <c r="G13" s="55"/>
      <c r="H13" s="9"/>
      <c r="I13" s="66"/>
      <c r="J13" s="66"/>
      <c r="K13" s="66"/>
      <c r="L13" s="1"/>
      <c r="M13" s="10"/>
      <c r="N13" s="1"/>
    </row>
    <row r="14" spans="1:14" ht="15" customHeight="1">
      <c r="A14" s="1"/>
      <c r="B14" s="67" t="s">
        <v>26</v>
      </c>
      <c r="C14" s="68"/>
      <c r="D14" s="68"/>
      <c r="E14" s="54" t="s">
        <v>27</v>
      </c>
      <c r="F14" s="55"/>
      <c r="G14" s="55"/>
      <c r="H14" s="9"/>
      <c r="I14" s="66"/>
      <c r="J14" s="66"/>
      <c r="K14" s="66"/>
      <c r="L14" s="1"/>
      <c r="M14" s="10"/>
      <c r="N14" s="1"/>
    </row>
    <row r="15" spans="1:14" ht="15" customHeight="1">
      <c r="A15" s="1"/>
      <c r="B15" s="67" t="s">
        <v>28</v>
      </c>
      <c r="C15" s="68"/>
      <c r="D15" s="68"/>
      <c r="E15" s="54" t="s">
        <v>29</v>
      </c>
      <c r="F15" s="55"/>
      <c r="G15" s="55"/>
      <c r="H15" s="9"/>
      <c r="I15" s="66"/>
      <c r="J15" s="66"/>
      <c r="K15" s="66"/>
      <c r="L15" s="1"/>
      <c r="M15" s="10"/>
      <c r="N15" s="1"/>
    </row>
    <row r="16" spans="1:14" ht="15" customHeight="1">
      <c r="A16" s="1"/>
      <c r="B16" s="67" t="s">
        <v>30</v>
      </c>
      <c r="C16" s="68"/>
      <c r="D16" s="68"/>
      <c r="E16" s="54" t="s">
        <v>31</v>
      </c>
      <c r="F16" s="55"/>
      <c r="G16" s="55"/>
      <c r="H16" s="9"/>
      <c r="I16" s="66"/>
      <c r="J16" s="66"/>
      <c r="K16" s="66"/>
      <c r="L16" s="1"/>
      <c r="M16" s="10"/>
      <c r="N16" s="1"/>
    </row>
    <row r="17" spans="1:14" ht="15" customHeight="1">
      <c r="A17" s="1"/>
      <c r="B17" s="67" t="s">
        <v>32</v>
      </c>
      <c r="C17" s="68"/>
      <c r="D17" s="68"/>
      <c r="E17" s="54" t="s">
        <v>8</v>
      </c>
      <c r="F17" s="55"/>
      <c r="G17" s="55"/>
      <c r="H17" s="9"/>
      <c r="I17" s="66"/>
      <c r="J17" s="66"/>
      <c r="K17" s="66"/>
      <c r="L17" s="1"/>
      <c r="M17" s="10"/>
      <c r="N17" s="1"/>
    </row>
    <row r="18" spans="1:14" ht="15" customHeight="1">
      <c r="A18" s="1"/>
      <c r="B18" s="67" t="s">
        <v>33</v>
      </c>
      <c r="C18" s="68"/>
      <c r="D18" s="68"/>
      <c r="E18" s="54" t="s">
        <v>34</v>
      </c>
      <c r="F18" s="55"/>
      <c r="G18" s="55"/>
      <c r="H18" s="9"/>
      <c r="I18" s="66"/>
      <c r="J18" s="66"/>
      <c r="K18" s="66"/>
      <c r="L18" s="1"/>
      <c r="M18" s="10"/>
      <c r="N18" s="1"/>
    </row>
    <row r="19" spans="1:14" ht="15" customHeight="1">
      <c r="A19" s="1"/>
      <c r="B19" s="67" t="s">
        <v>35</v>
      </c>
      <c r="C19" s="68"/>
      <c r="D19" s="68"/>
      <c r="E19" s="54" t="s">
        <v>407</v>
      </c>
      <c r="F19" s="55"/>
      <c r="G19" s="55"/>
      <c r="H19" s="9"/>
      <c r="I19" s="66"/>
      <c r="J19" s="66"/>
      <c r="K19" s="66"/>
      <c r="L19" s="1"/>
      <c r="M19" s="10"/>
      <c r="N19" s="1"/>
    </row>
    <row r="20" spans="1:14" ht="12.95" customHeight="1">
      <c r="A20" s="1"/>
      <c r="B20" s="69" t="s">
        <v>36</v>
      </c>
      <c r="C20" s="70"/>
      <c r="D20" s="70"/>
      <c r="E20" s="62" t="s">
        <v>36</v>
      </c>
      <c r="F20" s="63"/>
      <c r="G20" s="63"/>
      <c r="H20" s="9"/>
      <c r="I20" s="66"/>
      <c r="J20" s="66"/>
      <c r="K20" s="66"/>
      <c r="L20" s="1"/>
      <c r="M20" s="10"/>
      <c r="N20" s="1"/>
    </row>
    <row r="21" spans="1:14" ht="2.1" customHeight="1">
      <c r="A21" s="1"/>
      <c r="B21" s="70"/>
      <c r="C21" s="70"/>
      <c r="D21" s="70"/>
      <c r="E21" s="63"/>
      <c r="F21" s="63"/>
      <c r="G21" s="63"/>
      <c r="H21" s="12"/>
      <c r="I21" s="13"/>
      <c r="J21" s="13"/>
      <c r="K21" s="13"/>
      <c r="L21" s="13"/>
      <c r="M21" s="14"/>
      <c r="N21" s="1"/>
    </row>
    <row r="22" spans="1:14" ht="18" customHeight="1">
      <c r="A22" s="1"/>
      <c r="B22" s="38" t="s">
        <v>37</v>
      </c>
      <c r="C22" s="39"/>
      <c r="D22" s="39"/>
      <c r="E22" s="39"/>
      <c r="F22" s="39"/>
      <c r="G22" s="39"/>
      <c r="H22" s="38" t="s">
        <v>38</v>
      </c>
      <c r="I22" s="39"/>
      <c r="J22" s="39"/>
      <c r="K22" s="39"/>
      <c r="L22" s="39"/>
      <c r="M22" s="39"/>
      <c r="N22" s="1"/>
    </row>
    <row r="23" spans="1:14" ht="2.1" customHeight="1">
      <c r="A23" s="1"/>
      <c r="B23" s="9"/>
      <c r="C23" s="1"/>
      <c r="D23" s="1"/>
      <c r="E23" s="1"/>
      <c r="F23" s="1"/>
      <c r="G23" s="10"/>
      <c r="H23" s="67" t="s">
        <v>39</v>
      </c>
      <c r="I23" s="68"/>
      <c r="J23" s="68"/>
      <c r="K23" s="54" t="s">
        <v>40</v>
      </c>
      <c r="L23" s="55"/>
      <c r="M23" s="55"/>
      <c r="N23" s="1"/>
    </row>
    <row r="24" spans="1:14" ht="12.95" customHeight="1">
      <c r="A24" s="1"/>
      <c r="B24" s="9"/>
      <c r="C24" s="66"/>
      <c r="D24" s="66"/>
      <c r="E24" s="66"/>
      <c r="F24" s="66"/>
      <c r="G24" s="10"/>
      <c r="H24" s="68"/>
      <c r="I24" s="68"/>
      <c r="J24" s="68"/>
      <c r="K24" s="55"/>
      <c r="L24" s="55"/>
      <c r="M24" s="55"/>
      <c r="N24" s="1"/>
    </row>
    <row r="25" spans="1:14" ht="15" customHeight="1">
      <c r="A25" s="1"/>
      <c r="B25" s="9"/>
      <c r="C25" s="66"/>
      <c r="D25" s="66"/>
      <c r="E25" s="66"/>
      <c r="F25" s="66"/>
      <c r="G25" s="10"/>
      <c r="H25" s="67" t="s">
        <v>41</v>
      </c>
      <c r="I25" s="68"/>
      <c r="J25" s="68"/>
      <c r="K25" s="54" t="s">
        <v>4</v>
      </c>
      <c r="L25" s="55"/>
      <c r="M25" s="55"/>
      <c r="N25" s="1"/>
    </row>
    <row r="26" spans="1:14" ht="15" customHeight="1">
      <c r="A26" s="1"/>
      <c r="B26" s="9"/>
      <c r="C26" s="66"/>
      <c r="D26" s="66"/>
      <c r="E26" s="66"/>
      <c r="F26" s="66"/>
      <c r="G26" s="10"/>
      <c r="H26" s="67" t="s">
        <v>42</v>
      </c>
      <c r="I26" s="68"/>
      <c r="J26" s="68"/>
      <c r="K26" s="54" t="s">
        <v>12</v>
      </c>
      <c r="L26" s="55"/>
      <c r="M26" s="55"/>
      <c r="N26" s="1"/>
    </row>
    <row r="27" spans="1:14" ht="15" customHeight="1">
      <c r="A27" s="1"/>
      <c r="B27" s="9"/>
      <c r="C27" s="66"/>
      <c r="D27" s="66"/>
      <c r="E27" s="66"/>
      <c r="F27" s="66"/>
      <c r="G27" s="10"/>
      <c r="H27" s="67" t="s">
        <v>43</v>
      </c>
      <c r="I27" s="68"/>
      <c r="J27" s="68"/>
      <c r="K27" s="54" t="s">
        <v>44</v>
      </c>
      <c r="L27" s="55"/>
      <c r="M27" s="55"/>
      <c r="N27" s="1"/>
    </row>
    <row r="28" spans="1:14" ht="15" customHeight="1">
      <c r="A28" s="1"/>
      <c r="B28" s="9"/>
      <c r="C28" s="66"/>
      <c r="D28" s="66"/>
      <c r="E28" s="66"/>
      <c r="F28" s="66"/>
      <c r="G28" s="10"/>
      <c r="H28" s="67" t="s">
        <v>45</v>
      </c>
      <c r="I28" s="68"/>
      <c r="J28" s="68"/>
      <c r="K28" s="54" t="s">
        <v>46</v>
      </c>
      <c r="L28" s="55"/>
      <c r="M28" s="55"/>
      <c r="N28" s="1"/>
    </row>
    <row r="29" spans="1:14" ht="15" customHeight="1">
      <c r="A29" s="1"/>
      <c r="B29" s="9"/>
      <c r="C29" s="66"/>
      <c r="D29" s="66"/>
      <c r="E29" s="66"/>
      <c r="F29" s="66"/>
      <c r="G29" s="10"/>
      <c r="H29" s="67" t="s">
        <v>47</v>
      </c>
      <c r="I29" s="68"/>
      <c r="J29" s="68"/>
      <c r="K29" s="54" t="s">
        <v>48</v>
      </c>
      <c r="L29" s="55"/>
      <c r="M29" s="55"/>
      <c r="N29" s="1"/>
    </row>
    <row r="30" spans="1:14" ht="15" customHeight="1">
      <c r="A30" s="1"/>
      <c r="B30" s="9"/>
      <c r="C30" s="66"/>
      <c r="D30" s="66"/>
      <c r="E30" s="66"/>
      <c r="F30" s="66"/>
      <c r="G30" s="10"/>
      <c r="H30" s="67" t="s">
        <v>49</v>
      </c>
      <c r="I30" s="68"/>
      <c r="J30" s="68"/>
      <c r="K30" s="54" t="s">
        <v>50</v>
      </c>
      <c r="L30" s="55"/>
      <c r="M30" s="55"/>
      <c r="N30" s="1"/>
    </row>
    <row r="31" spans="1:14" ht="15" customHeight="1">
      <c r="A31" s="1"/>
      <c r="B31" s="9"/>
      <c r="C31" s="66"/>
      <c r="D31" s="66"/>
      <c r="E31" s="66"/>
      <c r="F31" s="66"/>
      <c r="G31" s="10"/>
      <c r="H31" s="67" t="s">
        <v>51</v>
      </c>
      <c r="I31" s="68"/>
      <c r="J31" s="68"/>
      <c r="K31" s="54" t="s">
        <v>52</v>
      </c>
      <c r="L31" s="55"/>
      <c r="M31" s="55"/>
      <c r="N31" s="1"/>
    </row>
    <row r="32" spans="1:14" ht="15" customHeight="1">
      <c r="A32" s="1"/>
      <c r="B32" s="9"/>
      <c r="C32" s="66"/>
      <c r="D32" s="66"/>
      <c r="E32" s="66"/>
      <c r="F32" s="66"/>
      <c r="G32" s="10"/>
      <c r="H32" s="67" t="s">
        <v>53</v>
      </c>
      <c r="I32" s="68"/>
      <c r="J32" s="68"/>
      <c r="K32" s="54" t="s">
        <v>54</v>
      </c>
      <c r="L32" s="55"/>
      <c r="M32" s="55"/>
      <c r="N32" s="1"/>
    </row>
    <row r="33" spans="1:14" ht="15" customHeight="1">
      <c r="A33" s="1"/>
      <c r="B33" s="9"/>
      <c r="C33" s="66"/>
      <c r="D33" s="66"/>
      <c r="E33" s="66"/>
      <c r="F33" s="66"/>
      <c r="G33" s="10"/>
      <c r="H33" s="67" t="s">
        <v>55</v>
      </c>
      <c r="I33" s="68"/>
      <c r="J33" s="68"/>
      <c r="K33" s="54" t="s">
        <v>405</v>
      </c>
      <c r="L33" s="55"/>
      <c r="M33" s="55"/>
      <c r="N33" s="1"/>
    </row>
    <row r="34" spans="1:14" ht="15" customHeight="1">
      <c r="A34" s="1"/>
      <c r="B34" s="9"/>
      <c r="C34" s="66"/>
      <c r="D34" s="66"/>
      <c r="E34" s="66"/>
      <c r="F34" s="66"/>
      <c r="G34" s="10"/>
      <c r="H34" s="67" t="s">
        <v>56</v>
      </c>
      <c r="I34" s="68"/>
      <c r="J34" s="68"/>
      <c r="K34" s="54" t="s">
        <v>57</v>
      </c>
      <c r="L34" s="55"/>
      <c r="M34" s="55"/>
      <c r="N34" s="1"/>
    </row>
    <row r="35" spans="1:14" ht="14.1" customHeight="1">
      <c r="A35" s="1"/>
      <c r="B35" s="9"/>
      <c r="C35" s="66"/>
      <c r="D35" s="66"/>
      <c r="E35" s="66"/>
      <c r="F35" s="66"/>
      <c r="G35" s="10"/>
      <c r="H35" s="69" t="s">
        <v>58</v>
      </c>
      <c r="I35" s="70"/>
      <c r="J35" s="70"/>
      <c r="K35" s="62" t="s">
        <v>406</v>
      </c>
      <c r="L35" s="63"/>
      <c r="M35" s="63"/>
      <c r="N35" s="1"/>
    </row>
    <row r="36" spans="1:14" ht="0.95" customHeight="1">
      <c r="A36" s="1"/>
      <c r="B36" s="12"/>
      <c r="C36" s="13"/>
      <c r="D36" s="13"/>
      <c r="E36" s="13"/>
      <c r="F36" s="13"/>
      <c r="G36" s="14"/>
      <c r="H36" s="70"/>
      <c r="I36" s="70"/>
      <c r="J36" s="70"/>
      <c r="K36" s="63"/>
      <c r="L36" s="63"/>
      <c r="M36" s="63"/>
      <c r="N36" s="1"/>
    </row>
    <row r="37" spans="1:14" ht="291" customHeight="1">
      <c r="A37" s="1"/>
      <c r="B37" s="9"/>
      <c r="C37" s="66"/>
      <c r="D37" s="66"/>
      <c r="E37" s="66"/>
      <c r="F37" s="66"/>
      <c r="G37" s="66"/>
      <c r="H37" s="66"/>
      <c r="I37" s="66"/>
      <c r="J37" s="66"/>
      <c r="K37" s="66"/>
      <c r="L37" s="66"/>
      <c r="M37" s="10"/>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6"/>
  <sheetViews>
    <sheetView workbookViewId="0">
      <selection activeCell="F28" sqref="F28:I28"/>
    </sheetView>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0" t="s">
        <v>59</v>
      </c>
      <c r="C1" s="41"/>
      <c r="D1" s="41"/>
      <c r="E1" s="42" t="s">
        <v>60</v>
      </c>
      <c r="F1" s="43"/>
      <c r="G1" s="43"/>
      <c r="H1" s="43"/>
      <c r="I1" s="43"/>
      <c r="J1" s="44" t="s">
        <v>61</v>
      </c>
      <c r="K1" s="45"/>
      <c r="L1" s="45"/>
      <c r="M1" s="45"/>
      <c r="N1" s="45"/>
      <c r="O1" s="46" t="s">
        <v>2</v>
      </c>
      <c r="P1" s="47"/>
      <c r="Q1" s="47"/>
      <c r="R1" s="47"/>
      <c r="S1" s="47"/>
      <c r="T1" s="1"/>
    </row>
    <row r="2" spans="1:20" ht="12.95" customHeight="1">
      <c r="A2" s="1"/>
      <c r="B2" s="48" t="s">
        <v>62</v>
      </c>
      <c r="C2" s="49"/>
      <c r="D2" s="49"/>
      <c r="E2" s="50" t="s">
        <v>63</v>
      </c>
      <c r="F2" s="51"/>
      <c r="G2" s="51"/>
      <c r="H2" s="51"/>
      <c r="I2" s="51"/>
      <c r="J2" s="52" t="s">
        <v>64</v>
      </c>
      <c r="K2" s="53"/>
      <c r="L2" s="53"/>
      <c r="M2" s="53"/>
      <c r="N2" s="53"/>
      <c r="O2" s="54" t="s">
        <v>344</v>
      </c>
      <c r="P2" s="55"/>
      <c r="Q2" s="55"/>
      <c r="R2" s="55"/>
      <c r="S2" s="55"/>
      <c r="T2" s="1"/>
    </row>
    <row r="3" spans="1:20" ht="12.95" customHeight="1">
      <c r="A3" s="1"/>
      <c r="B3" s="48" t="s">
        <v>66</v>
      </c>
      <c r="C3" s="49"/>
      <c r="D3" s="49"/>
      <c r="E3" s="50" t="s">
        <v>67</v>
      </c>
      <c r="F3" s="51"/>
      <c r="G3" s="51"/>
      <c r="H3" s="51"/>
      <c r="I3" s="51"/>
      <c r="J3" s="1"/>
      <c r="K3" s="1"/>
      <c r="L3" s="1"/>
      <c r="M3" s="1"/>
      <c r="N3" s="1"/>
      <c r="O3" s="1"/>
      <c r="P3" s="1"/>
      <c r="Q3" s="1"/>
      <c r="R3" s="1"/>
      <c r="S3" s="10"/>
      <c r="T3" s="1"/>
    </row>
    <row r="4" spans="1:20" ht="12.95" customHeight="1">
      <c r="A4" s="1"/>
      <c r="B4" s="48" t="s">
        <v>68</v>
      </c>
      <c r="C4" s="49"/>
      <c r="D4" s="49"/>
      <c r="E4" s="54" t="s">
        <v>69</v>
      </c>
      <c r="F4" s="55"/>
      <c r="G4" s="55"/>
      <c r="H4" s="55"/>
      <c r="I4" s="55"/>
      <c r="J4" s="55"/>
      <c r="K4" s="55"/>
      <c r="L4" s="55"/>
      <c r="M4" s="55"/>
      <c r="N4" s="55"/>
      <c r="O4" s="55"/>
      <c r="P4" s="55"/>
      <c r="Q4" s="55"/>
      <c r="R4" s="55"/>
      <c r="S4" s="55"/>
      <c r="T4" s="1"/>
    </row>
    <row r="5" spans="1:20" ht="12.95" customHeight="1">
      <c r="A5" s="1"/>
      <c r="B5" s="48" t="s">
        <v>70</v>
      </c>
      <c r="C5" s="49"/>
      <c r="D5" s="49"/>
      <c r="E5" s="50" t="s">
        <v>71</v>
      </c>
      <c r="F5" s="51"/>
      <c r="G5" s="51"/>
      <c r="H5" s="51"/>
      <c r="I5" s="51"/>
      <c r="J5" s="52" t="s">
        <v>72</v>
      </c>
      <c r="K5" s="53"/>
      <c r="L5" s="53"/>
      <c r="M5" s="53"/>
      <c r="N5" s="53"/>
      <c r="O5" s="54" t="s">
        <v>22</v>
      </c>
      <c r="P5" s="55"/>
      <c r="Q5" s="55"/>
      <c r="R5" s="55"/>
      <c r="S5" s="55"/>
      <c r="T5" s="1"/>
    </row>
    <row r="6" spans="1:20" ht="12.95" customHeight="1">
      <c r="A6" s="1"/>
      <c r="B6" s="48" t="s">
        <v>73</v>
      </c>
      <c r="C6" s="49"/>
      <c r="D6" s="49"/>
      <c r="E6" s="50" t="s">
        <v>74</v>
      </c>
      <c r="F6" s="51"/>
      <c r="G6" s="51"/>
      <c r="H6" s="51"/>
      <c r="I6" s="51"/>
      <c r="J6" s="52" t="s">
        <v>75</v>
      </c>
      <c r="K6" s="53"/>
      <c r="L6" s="53"/>
      <c r="M6" s="53"/>
      <c r="N6" s="53"/>
      <c r="O6" s="54" t="s">
        <v>8</v>
      </c>
      <c r="P6" s="55"/>
      <c r="Q6" s="55"/>
      <c r="R6" s="55"/>
      <c r="S6" s="55"/>
      <c r="T6" s="1"/>
    </row>
    <row r="7" spans="1:20" ht="12.95" customHeight="1">
      <c r="A7" s="1"/>
      <c r="B7" s="56" t="s">
        <v>76</v>
      </c>
      <c r="C7" s="57"/>
      <c r="D7" s="57"/>
      <c r="E7" s="58" t="s">
        <v>8</v>
      </c>
      <c r="F7" s="59"/>
      <c r="G7" s="59"/>
      <c r="H7" s="59"/>
      <c r="I7" s="59"/>
      <c r="J7" s="13"/>
      <c r="K7" s="13"/>
      <c r="L7" s="13"/>
      <c r="M7" s="13"/>
      <c r="N7" s="13"/>
      <c r="O7" s="13"/>
      <c r="P7" s="13"/>
      <c r="Q7" s="13"/>
      <c r="R7" s="13"/>
      <c r="S7" s="14"/>
      <c r="T7" s="1"/>
    </row>
    <row r="8" spans="1:20" ht="18" customHeight="1">
      <c r="A8" s="1"/>
      <c r="B8" s="38" t="s">
        <v>77</v>
      </c>
      <c r="C8" s="39"/>
      <c r="D8" s="39"/>
      <c r="E8" s="39"/>
      <c r="F8" s="39"/>
      <c r="G8" s="39"/>
      <c r="H8" s="39"/>
      <c r="I8" s="39"/>
      <c r="J8" s="38" t="s">
        <v>78</v>
      </c>
      <c r="K8" s="39"/>
      <c r="L8" s="39"/>
      <c r="M8" s="39"/>
      <c r="N8" s="39"/>
      <c r="O8" s="39"/>
      <c r="P8" s="39"/>
      <c r="Q8" s="39"/>
      <c r="R8" s="39"/>
      <c r="S8" s="39"/>
      <c r="T8" s="1"/>
    </row>
    <row r="9" spans="1:20" ht="15" customHeight="1">
      <c r="A9" s="1"/>
      <c r="B9" s="71" t="s">
        <v>79</v>
      </c>
      <c r="C9" s="72"/>
      <c r="D9" s="72"/>
      <c r="E9" s="72"/>
      <c r="F9" s="72"/>
      <c r="G9" s="72"/>
      <c r="H9" s="72"/>
      <c r="I9" s="72"/>
      <c r="J9" s="67" t="s">
        <v>80</v>
      </c>
      <c r="K9" s="68"/>
      <c r="L9" s="68"/>
      <c r="M9" s="68"/>
      <c r="N9" s="68"/>
      <c r="O9" s="68"/>
      <c r="P9" s="54" t="s">
        <v>67</v>
      </c>
      <c r="Q9" s="55"/>
      <c r="R9" s="55"/>
      <c r="S9" s="55"/>
      <c r="T9" s="1"/>
    </row>
    <row r="10" spans="1:20" ht="12" customHeight="1">
      <c r="A10" s="1"/>
      <c r="B10" s="67" t="s">
        <v>81</v>
      </c>
      <c r="C10" s="68"/>
      <c r="D10" s="68"/>
      <c r="E10" s="68"/>
      <c r="F10" s="54" t="s">
        <v>82</v>
      </c>
      <c r="G10" s="55"/>
      <c r="H10" s="55"/>
      <c r="I10" s="55"/>
      <c r="J10" s="68"/>
      <c r="K10" s="68"/>
      <c r="L10" s="68"/>
      <c r="M10" s="68"/>
      <c r="N10" s="68"/>
      <c r="O10" s="68"/>
      <c r="P10" s="55"/>
      <c r="Q10" s="55"/>
      <c r="R10" s="55"/>
      <c r="S10" s="55"/>
      <c r="T10" s="1"/>
    </row>
    <row r="11" spans="1:20" ht="3" customHeight="1">
      <c r="A11" s="1"/>
      <c r="B11" s="68"/>
      <c r="C11" s="68"/>
      <c r="D11" s="68"/>
      <c r="E11" s="68"/>
      <c r="F11" s="55"/>
      <c r="G11" s="55"/>
      <c r="H11" s="55"/>
      <c r="I11" s="55"/>
      <c r="J11" s="67" t="s">
        <v>83</v>
      </c>
      <c r="K11" s="68"/>
      <c r="L11" s="68"/>
      <c r="M11" s="68"/>
      <c r="N11" s="68"/>
      <c r="O11" s="68"/>
      <c r="P11" s="54" t="s">
        <v>84</v>
      </c>
      <c r="Q11" s="55"/>
      <c r="R11" s="55"/>
      <c r="S11" s="55"/>
      <c r="T11" s="1"/>
    </row>
    <row r="12" spans="1:20" ht="12" customHeight="1">
      <c r="A12" s="1"/>
      <c r="B12" s="67" t="s">
        <v>85</v>
      </c>
      <c r="C12" s="68"/>
      <c r="D12" s="68"/>
      <c r="E12" s="68"/>
      <c r="F12" s="54" t="s">
        <v>86</v>
      </c>
      <c r="G12" s="55"/>
      <c r="H12" s="55"/>
      <c r="I12" s="55"/>
      <c r="J12" s="68"/>
      <c r="K12" s="68"/>
      <c r="L12" s="68"/>
      <c r="M12" s="68"/>
      <c r="N12" s="68"/>
      <c r="O12" s="68"/>
      <c r="P12" s="55"/>
      <c r="Q12" s="55"/>
      <c r="R12" s="55"/>
      <c r="S12" s="55"/>
      <c r="T12" s="1"/>
    </row>
    <row r="13" spans="1:20" ht="3" customHeight="1">
      <c r="A13" s="1"/>
      <c r="B13" s="68"/>
      <c r="C13" s="68"/>
      <c r="D13" s="68"/>
      <c r="E13" s="68"/>
      <c r="F13" s="55"/>
      <c r="G13" s="55"/>
      <c r="H13" s="55"/>
      <c r="I13" s="55"/>
      <c r="J13" s="67" t="s">
        <v>87</v>
      </c>
      <c r="K13" s="68"/>
      <c r="L13" s="68"/>
      <c r="M13" s="68"/>
      <c r="N13" s="68"/>
      <c r="O13" s="68"/>
      <c r="P13" s="54" t="s">
        <v>88</v>
      </c>
      <c r="Q13" s="55"/>
      <c r="R13" s="55"/>
      <c r="S13" s="55"/>
      <c r="T13" s="1"/>
    </row>
    <row r="14" spans="1:20" ht="12" customHeight="1">
      <c r="A14" s="1"/>
      <c r="B14" s="67" t="s">
        <v>89</v>
      </c>
      <c r="C14" s="68"/>
      <c r="D14" s="68"/>
      <c r="E14" s="68"/>
      <c r="F14" s="54" t="s">
        <v>8</v>
      </c>
      <c r="G14" s="55"/>
      <c r="H14" s="55"/>
      <c r="I14" s="55"/>
      <c r="J14" s="68"/>
      <c r="K14" s="68"/>
      <c r="L14" s="68"/>
      <c r="M14" s="68"/>
      <c r="N14" s="68"/>
      <c r="O14" s="68"/>
      <c r="P14" s="55"/>
      <c r="Q14" s="55"/>
      <c r="R14" s="55"/>
      <c r="S14" s="55"/>
      <c r="T14" s="1"/>
    </row>
    <row r="15" spans="1:20" ht="3" customHeight="1">
      <c r="A15" s="1"/>
      <c r="B15" s="68"/>
      <c r="C15" s="68"/>
      <c r="D15" s="68"/>
      <c r="E15" s="68"/>
      <c r="F15" s="55"/>
      <c r="G15" s="55"/>
      <c r="H15" s="55"/>
      <c r="I15" s="55"/>
      <c r="J15" s="67" t="s">
        <v>90</v>
      </c>
      <c r="K15" s="68"/>
      <c r="L15" s="68"/>
      <c r="M15" s="68"/>
      <c r="N15" s="68"/>
      <c r="O15" s="68"/>
      <c r="P15" s="54" t="s">
        <v>91</v>
      </c>
      <c r="Q15" s="55"/>
      <c r="R15" s="55"/>
      <c r="S15" s="55"/>
      <c r="T15" s="1"/>
    </row>
    <row r="16" spans="1:20" ht="12" customHeight="1">
      <c r="A16" s="1"/>
      <c r="B16" s="67" t="s">
        <v>92</v>
      </c>
      <c r="C16" s="68"/>
      <c r="D16" s="68"/>
      <c r="E16" s="68"/>
      <c r="F16" s="54" t="s">
        <v>8</v>
      </c>
      <c r="G16" s="55"/>
      <c r="H16" s="55"/>
      <c r="I16" s="55"/>
      <c r="J16" s="68"/>
      <c r="K16" s="68"/>
      <c r="L16" s="68"/>
      <c r="M16" s="68"/>
      <c r="N16" s="68"/>
      <c r="O16" s="68"/>
      <c r="P16" s="55"/>
      <c r="Q16" s="55"/>
      <c r="R16" s="55"/>
      <c r="S16" s="55"/>
      <c r="T16" s="1"/>
    </row>
    <row r="17" spans="1:20" ht="3" customHeight="1">
      <c r="A17" s="1"/>
      <c r="B17" s="68"/>
      <c r="C17" s="68"/>
      <c r="D17" s="68"/>
      <c r="E17" s="68"/>
      <c r="F17" s="55"/>
      <c r="G17" s="55"/>
      <c r="H17" s="55"/>
      <c r="I17" s="55"/>
      <c r="J17" s="67" t="s">
        <v>93</v>
      </c>
      <c r="K17" s="68"/>
      <c r="L17" s="68"/>
      <c r="M17" s="68"/>
      <c r="N17" s="68"/>
      <c r="O17" s="68"/>
      <c r="P17" s="54" t="s">
        <v>94</v>
      </c>
      <c r="Q17" s="55"/>
      <c r="R17" s="55"/>
      <c r="S17" s="55"/>
      <c r="T17" s="1"/>
    </row>
    <row r="18" spans="1:20" ht="12" customHeight="1">
      <c r="A18" s="1"/>
      <c r="B18" s="67" t="s">
        <v>95</v>
      </c>
      <c r="C18" s="68"/>
      <c r="D18" s="68"/>
      <c r="E18" s="68"/>
      <c r="F18" s="54" t="s">
        <v>96</v>
      </c>
      <c r="G18" s="55"/>
      <c r="H18" s="55"/>
      <c r="I18" s="55"/>
      <c r="J18" s="68"/>
      <c r="K18" s="68"/>
      <c r="L18" s="68"/>
      <c r="M18" s="68"/>
      <c r="N18" s="68"/>
      <c r="O18" s="68"/>
      <c r="P18" s="55"/>
      <c r="Q18" s="55"/>
      <c r="R18" s="55"/>
      <c r="S18" s="55"/>
      <c r="T18" s="1"/>
    </row>
    <row r="19" spans="1:20" ht="3" customHeight="1">
      <c r="A19" s="1"/>
      <c r="B19" s="68"/>
      <c r="C19" s="68"/>
      <c r="D19" s="68"/>
      <c r="E19" s="68"/>
      <c r="F19" s="55"/>
      <c r="G19" s="55"/>
      <c r="H19" s="55"/>
      <c r="I19" s="55"/>
      <c r="J19" s="67" t="s">
        <v>97</v>
      </c>
      <c r="K19" s="68"/>
      <c r="L19" s="68"/>
      <c r="M19" s="68"/>
      <c r="N19" s="68"/>
      <c r="O19" s="68"/>
      <c r="P19" s="54" t="s">
        <v>98</v>
      </c>
      <c r="Q19" s="55"/>
      <c r="R19" s="55"/>
      <c r="S19" s="55"/>
      <c r="T19" s="1"/>
    </row>
    <row r="20" spans="1:20" ht="12" customHeight="1">
      <c r="A20" s="1"/>
      <c r="B20" s="67" t="s">
        <v>99</v>
      </c>
      <c r="C20" s="68"/>
      <c r="D20" s="68"/>
      <c r="E20" s="68"/>
      <c r="F20" s="54" t="s">
        <v>100</v>
      </c>
      <c r="G20" s="55"/>
      <c r="H20" s="55"/>
      <c r="I20" s="55"/>
      <c r="J20" s="68"/>
      <c r="K20" s="68"/>
      <c r="L20" s="68"/>
      <c r="M20" s="68"/>
      <c r="N20" s="68"/>
      <c r="O20" s="68"/>
      <c r="P20" s="55"/>
      <c r="Q20" s="55"/>
      <c r="R20" s="55"/>
      <c r="S20" s="55"/>
      <c r="T20" s="1"/>
    </row>
    <row r="21" spans="1:20" ht="3" customHeight="1">
      <c r="A21" s="1"/>
      <c r="B21" s="68"/>
      <c r="C21" s="68"/>
      <c r="D21" s="68"/>
      <c r="E21" s="68"/>
      <c r="F21" s="55"/>
      <c r="G21" s="55"/>
      <c r="H21" s="55"/>
      <c r="I21" s="55"/>
      <c r="J21" s="38" t="s">
        <v>101</v>
      </c>
      <c r="K21" s="39"/>
      <c r="L21" s="39"/>
      <c r="M21" s="39"/>
      <c r="N21" s="39"/>
      <c r="O21" s="39"/>
      <c r="P21" s="39"/>
      <c r="Q21" s="39"/>
      <c r="R21" s="39"/>
      <c r="S21" s="39"/>
      <c r="T21" s="1"/>
    </row>
    <row r="22" spans="1:20" ht="15" customHeight="1">
      <c r="A22" s="1"/>
      <c r="B22" s="67" t="s">
        <v>102</v>
      </c>
      <c r="C22" s="68"/>
      <c r="D22" s="68"/>
      <c r="E22" s="68"/>
      <c r="F22" s="54" t="s">
        <v>54</v>
      </c>
      <c r="G22" s="55"/>
      <c r="H22" s="55"/>
      <c r="I22" s="55"/>
      <c r="J22" s="39"/>
      <c r="K22" s="39"/>
      <c r="L22" s="39"/>
      <c r="M22" s="39"/>
      <c r="N22" s="39"/>
      <c r="O22" s="39"/>
      <c r="P22" s="39"/>
      <c r="Q22" s="39"/>
      <c r="R22" s="39"/>
      <c r="S22" s="39"/>
      <c r="T22" s="1"/>
    </row>
    <row r="23" spans="1:20" ht="0.95" customHeight="1">
      <c r="A23" s="1"/>
      <c r="B23" s="67" t="s">
        <v>103</v>
      </c>
      <c r="C23" s="68"/>
      <c r="D23" s="68"/>
      <c r="E23" s="68"/>
      <c r="F23" s="54" t="s">
        <v>104</v>
      </c>
      <c r="G23" s="55"/>
      <c r="H23" s="55"/>
      <c r="I23" s="55"/>
      <c r="J23" s="9"/>
      <c r="K23" s="1"/>
      <c r="L23" s="1"/>
      <c r="M23" s="1"/>
      <c r="N23" s="1"/>
      <c r="O23" s="1"/>
      <c r="P23" s="1"/>
      <c r="Q23" s="1"/>
      <c r="R23" s="1"/>
      <c r="S23" s="10"/>
      <c r="T23" s="1"/>
    </row>
    <row r="24" spans="1:20" ht="14.1" customHeight="1">
      <c r="A24" s="1"/>
      <c r="B24" s="68"/>
      <c r="C24" s="68"/>
      <c r="D24" s="68"/>
      <c r="E24" s="68"/>
      <c r="F24" s="55"/>
      <c r="G24" s="55"/>
      <c r="H24" s="55"/>
      <c r="I24" s="55"/>
      <c r="J24" s="67" t="s">
        <v>105</v>
      </c>
      <c r="K24" s="68"/>
      <c r="L24" s="68"/>
      <c r="M24" s="68"/>
      <c r="N24" s="68"/>
      <c r="O24" s="68"/>
      <c r="P24" s="54" t="s">
        <v>106</v>
      </c>
      <c r="Q24" s="55"/>
      <c r="R24" s="55"/>
      <c r="S24" s="55"/>
      <c r="T24" s="1"/>
    </row>
    <row r="25" spans="1:20" ht="15" customHeight="1">
      <c r="A25" s="1"/>
      <c r="B25" s="67" t="s">
        <v>107</v>
      </c>
      <c r="C25" s="68"/>
      <c r="D25" s="68"/>
      <c r="E25" s="68"/>
      <c r="F25" s="54" t="s">
        <v>108</v>
      </c>
      <c r="G25" s="55"/>
      <c r="H25" s="55"/>
      <c r="I25" s="55"/>
      <c r="J25" s="67" t="s">
        <v>109</v>
      </c>
      <c r="K25" s="68"/>
      <c r="L25" s="68"/>
      <c r="M25" s="68"/>
      <c r="N25" s="68"/>
      <c r="O25" s="68"/>
      <c r="P25" s="54" t="s">
        <v>110</v>
      </c>
      <c r="Q25" s="55"/>
      <c r="R25" s="55"/>
      <c r="S25" s="55"/>
      <c r="T25" s="1"/>
    </row>
    <row r="26" spans="1:20" ht="15" customHeight="1">
      <c r="A26" s="1"/>
      <c r="B26" s="67" t="s">
        <v>111</v>
      </c>
      <c r="C26" s="68"/>
      <c r="D26" s="68"/>
      <c r="E26" s="68"/>
      <c r="F26" s="54" t="s">
        <v>8</v>
      </c>
      <c r="G26" s="55"/>
      <c r="H26" s="55"/>
      <c r="I26" s="55"/>
      <c r="J26" s="73" t="s">
        <v>112</v>
      </c>
      <c r="K26" s="74"/>
      <c r="L26" s="74"/>
      <c r="M26" s="74"/>
      <c r="N26" s="74"/>
      <c r="O26" s="74"/>
      <c r="P26" s="74"/>
      <c r="Q26" s="74"/>
      <c r="R26" s="74"/>
      <c r="S26" s="74"/>
      <c r="T26" s="1"/>
    </row>
    <row r="27" spans="1:20" ht="15" customHeight="1">
      <c r="A27" s="1"/>
      <c r="B27" s="67" t="s">
        <v>113</v>
      </c>
      <c r="C27" s="68"/>
      <c r="D27" s="68"/>
      <c r="E27" s="68"/>
      <c r="F27" s="54" t="s">
        <v>402</v>
      </c>
      <c r="G27" s="55"/>
      <c r="H27" s="55"/>
      <c r="I27" s="55"/>
      <c r="J27" s="64" t="s">
        <v>114</v>
      </c>
      <c r="K27" s="65"/>
      <c r="L27" s="65"/>
      <c r="M27" s="65"/>
      <c r="N27" s="65"/>
      <c r="O27" s="65"/>
      <c r="P27" s="46" t="s">
        <v>115</v>
      </c>
      <c r="Q27" s="47"/>
      <c r="R27" s="47"/>
      <c r="S27" s="47"/>
      <c r="T27" s="1"/>
    </row>
    <row r="28" spans="1:20" ht="15" customHeight="1">
      <c r="A28" s="1"/>
      <c r="B28" s="67" t="s">
        <v>116</v>
      </c>
      <c r="C28" s="68"/>
      <c r="D28" s="68"/>
      <c r="E28" s="68"/>
      <c r="F28" s="54" t="s">
        <v>8</v>
      </c>
      <c r="G28" s="55"/>
      <c r="H28" s="55"/>
      <c r="I28" s="55"/>
      <c r="J28" s="67" t="s">
        <v>117</v>
      </c>
      <c r="K28" s="68"/>
      <c r="L28" s="68"/>
      <c r="M28" s="68"/>
      <c r="N28" s="68"/>
      <c r="O28" s="68"/>
      <c r="P28" s="54" t="s">
        <v>118</v>
      </c>
      <c r="Q28" s="55"/>
      <c r="R28" s="55"/>
      <c r="S28" s="55"/>
      <c r="T28" s="1"/>
    </row>
    <row r="29" spans="1:20" ht="15" customHeight="1">
      <c r="A29" s="1"/>
      <c r="B29" s="67" t="s">
        <v>119</v>
      </c>
      <c r="C29" s="68"/>
      <c r="D29" s="68"/>
      <c r="E29" s="68"/>
      <c r="F29" s="54" t="s">
        <v>8</v>
      </c>
      <c r="G29" s="55"/>
      <c r="H29" s="55"/>
      <c r="I29" s="55"/>
      <c r="J29" s="67" t="s">
        <v>120</v>
      </c>
      <c r="K29" s="68"/>
      <c r="L29" s="68"/>
      <c r="M29" s="68"/>
      <c r="N29" s="68"/>
      <c r="O29" s="68"/>
      <c r="P29" s="54" t="s">
        <v>121</v>
      </c>
      <c r="Q29" s="55"/>
      <c r="R29" s="55"/>
      <c r="S29" s="55"/>
      <c r="T29" s="1"/>
    </row>
    <row r="30" spans="1:20" ht="15" customHeight="1">
      <c r="A30" s="1"/>
      <c r="B30" s="9"/>
      <c r="C30" s="1"/>
      <c r="D30" s="1"/>
      <c r="E30" s="1"/>
      <c r="F30" s="1"/>
      <c r="G30" s="1"/>
      <c r="H30" s="1"/>
      <c r="I30" s="1"/>
      <c r="J30" s="67" t="s">
        <v>122</v>
      </c>
      <c r="K30" s="68"/>
      <c r="L30" s="68"/>
      <c r="M30" s="68"/>
      <c r="N30" s="68"/>
      <c r="O30" s="68"/>
      <c r="P30" s="54" t="s">
        <v>123</v>
      </c>
      <c r="Q30" s="55"/>
      <c r="R30" s="55"/>
      <c r="S30" s="55"/>
      <c r="T30" s="1"/>
    </row>
    <row r="31" spans="1:20" ht="15" customHeight="1">
      <c r="A31" s="1"/>
      <c r="B31" s="9"/>
      <c r="C31" s="1"/>
      <c r="D31" s="1"/>
      <c r="E31" s="1"/>
      <c r="F31" s="1"/>
      <c r="G31" s="1"/>
      <c r="H31" s="1"/>
      <c r="I31" s="1"/>
      <c r="J31" s="67" t="s">
        <v>124</v>
      </c>
      <c r="K31" s="68"/>
      <c r="L31" s="68"/>
      <c r="M31" s="68"/>
      <c r="N31" s="68"/>
      <c r="O31" s="68"/>
      <c r="P31" s="54" t="s">
        <v>125</v>
      </c>
      <c r="Q31" s="55"/>
      <c r="R31" s="55"/>
      <c r="S31" s="55"/>
      <c r="T31" s="1"/>
    </row>
    <row r="32" spans="1:20" ht="15" customHeight="1">
      <c r="A32" s="1"/>
      <c r="B32" s="9"/>
      <c r="C32" s="1"/>
      <c r="D32" s="1"/>
      <c r="E32" s="1"/>
      <c r="F32" s="1"/>
      <c r="G32" s="1"/>
      <c r="H32" s="1"/>
      <c r="I32" s="1"/>
      <c r="J32" s="67" t="s">
        <v>126</v>
      </c>
      <c r="K32" s="68"/>
      <c r="L32" s="68"/>
      <c r="M32" s="68"/>
      <c r="N32" s="68"/>
      <c r="O32" s="68"/>
      <c r="P32" s="54" t="s">
        <v>125</v>
      </c>
      <c r="Q32" s="55"/>
      <c r="R32" s="55"/>
      <c r="S32" s="55"/>
      <c r="T32" s="1"/>
    </row>
    <row r="33" spans="1:20" ht="15" customHeight="1">
      <c r="A33" s="1"/>
      <c r="B33" s="75" t="s">
        <v>127</v>
      </c>
      <c r="C33" s="76"/>
      <c r="D33" s="76"/>
      <c r="E33" s="76"/>
      <c r="F33" s="76"/>
      <c r="G33" s="76"/>
      <c r="H33" s="76"/>
      <c r="I33" s="76"/>
      <c r="J33" s="76"/>
      <c r="K33" s="76"/>
      <c r="L33" s="76"/>
      <c r="M33" s="76"/>
      <c r="N33" s="76"/>
      <c r="O33" s="76"/>
      <c r="P33" s="76"/>
      <c r="Q33" s="76"/>
      <c r="R33" s="76"/>
      <c r="S33" s="76"/>
      <c r="T33" s="1"/>
    </row>
    <row r="34" spans="1:20" ht="18" customHeight="1">
      <c r="A34" s="1"/>
      <c r="B34" s="38" t="s">
        <v>128</v>
      </c>
      <c r="C34" s="39"/>
      <c r="D34" s="39"/>
      <c r="E34" s="39"/>
      <c r="F34" s="39"/>
      <c r="G34" s="39"/>
      <c r="H34" s="39"/>
      <c r="I34" s="39"/>
      <c r="J34" s="39"/>
      <c r="K34" s="39"/>
      <c r="L34" s="39"/>
      <c r="M34" s="39"/>
      <c r="N34" s="39"/>
      <c r="O34" s="39"/>
      <c r="P34" s="39"/>
      <c r="Q34" s="39"/>
      <c r="R34" s="39"/>
      <c r="S34" s="39"/>
      <c r="T34" s="1"/>
    </row>
    <row r="35" spans="1:20" ht="42" customHeight="1">
      <c r="A35" s="1"/>
      <c r="B35" s="77" t="s">
        <v>129</v>
      </c>
      <c r="C35" s="78"/>
      <c r="D35" s="78"/>
      <c r="E35" s="78"/>
      <c r="F35" s="78"/>
      <c r="G35" s="78"/>
      <c r="H35" s="78"/>
      <c r="I35" s="78"/>
      <c r="J35" s="78"/>
      <c r="K35" s="78"/>
      <c r="L35" s="78"/>
      <c r="M35" s="78"/>
      <c r="N35" s="78"/>
      <c r="O35" s="78"/>
      <c r="P35" s="78"/>
      <c r="Q35" s="78"/>
      <c r="R35" s="78"/>
      <c r="S35" s="78"/>
      <c r="T35" s="1"/>
    </row>
    <row r="36" spans="1:20" ht="18" customHeight="1">
      <c r="A36" s="1"/>
      <c r="B36" s="38" t="s">
        <v>130</v>
      </c>
      <c r="C36" s="39"/>
      <c r="D36" s="39"/>
      <c r="E36" s="39"/>
      <c r="F36" s="39"/>
      <c r="G36" s="39"/>
      <c r="H36" s="39"/>
      <c r="I36" s="39"/>
      <c r="J36" s="39"/>
      <c r="K36" s="39"/>
      <c r="L36" s="39"/>
      <c r="M36" s="39"/>
      <c r="N36" s="39"/>
      <c r="O36" s="39"/>
      <c r="P36" s="39"/>
      <c r="Q36" s="39"/>
      <c r="R36" s="39"/>
      <c r="S36" s="39"/>
      <c r="T36" s="1"/>
    </row>
    <row r="37" spans="1:20" ht="20.100000000000001" customHeight="1">
      <c r="A37" s="1"/>
      <c r="B37" s="79" t="s">
        <v>131</v>
      </c>
      <c r="C37" s="81" t="s">
        <v>132</v>
      </c>
      <c r="D37" s="82"/>
      <c r="E37" s="82"/>
      <c r="F37" s="81" t="s">
        <v>133</v>
      </c>
      <c r="G37" s="82"/>
      <c r="H37" s="81" t="s">
        <v>134</v>
      </c>
      <c r="I37" s="82"/>
      <c r="J37" s="82"/>
      <c r="K37" s="82"/>
      <c r="L37" s="82"/>
      <c r="M37" s="82"/>
      <c r="N37" s="81" t="s">
        <v>135</v>
      </c>
      <c r="O37" s="82"/>
      <c r="P37" s="82"/>
      <c r="Q37" s="83" t="s">
        <v>136</v>
      </c>
      <c r="R37" s="84"/>
      <c r="S37" s="84"/>
      <c r="T37" s="1"/>
    </row>
    <row r="38" spans="1:20" ht="20.100000000000001" customHeight="1">
      <c r="A38" s="1"/>
      <c r="B38" s="80"/>
      <c r="C38" s="82"/>
      <c r="D38" s="82"/>
      <c r="E38" s="82"/>
      <c r="F38" s="82"/>
      <c r="G38" s="82"/>
      <c r="H38" s="85" t="s">
        <v>137</v>
      </c>
      <c r="I38" s="86"/>
      <c r="J38" s="86"/>
      <c r="K38" s="86"/>
      <c r="L38" s="85" t="s">
        <v>138</v>
      </c>
      <c r="M38" s="86"/>
      <c r="N38" s="82"/>
      <c r="O38" s="82"/>
      <c r="P38" s="82"/>
      <c r="Q38" s="85" t="s">
        <v>137</v>
      </c>
      <c r="R38" s="86"/>
      <c r="S38" s="15" t="s">
        <v>139</v>
      </c>
      <c r="T38" s="1"/>
    </row>
    <row r="39" spans="1:20" ht="30" customHeight="1">
      <c r="A39" s="1"/>
      <c r="B39" s="16" t="s">
        <v>140</v>
      </c>
      <c r="C39" s="87" t="s">
        <v>141</v>
      </c>
      <c r="D39" s="88"/>
      <c r="E39" s="88"/>
      <c r="F39" s="87" t="s">
        <v>142</v>
      </c>
      <c r="G39" s="88"/>
      <c r="H39" s="87" t="s">
        <v>143</v>
      </c>
      <c r="I39" s="88"/>
      <c r="J39" s="88"/>
      <c r="K39" s="88"/>
      <c r="L39" s="87" t="s">
        <v>144</v>
      </c>
      <c r="M39" s="88"/>
      <c r="N39" s="87" t="s">
        <v>145</v>
      </c>
      <c r="O39" s="88"/>
      <c r="P39" s="88"/>
      <c r="Q39" s="87" t="s">
        <v>146</v>
      </c>
      <c r="R39" s="88"/>
      <c r="S39" s="17" t="s">
        <v>12</v>
      </c>
      <c r="T39" s="1"/>
    </row>
    <row r="40" spans="1:20" ht="30" customHeight="1">
      <c r="A40" s="1"/>
      <c r="B40" s="16" t="s">
        <v>147</v>
      </c>
      <c r="C40" s="87" t="s">
        <v>148</v>
      </c>
      <c r="D40" s="88"/>
      <c r="E40" s="88"/>
      <c r="F40" s="87" t="s">
        <v>149</v>
      </c>
      <c r="G40" s="88"/>
      <c r="H40" s="87" t="s">
        <v>150</v>
      </c>
      <c r="I40" s="88"/>
      <c r="J40" s="88"/>
      <c r="K40" s="88"/>
      <c r="L40" s="87" t="s">
        <v>144</v>
      </c>
      <c r="M40" s="88"/>
      <c r="N40" s="87" t="s">
        <v>145</v>
      </c>
      <c r="O40" s="88"/>
      <c r="P40" s="88"/>
      <c r="Q40" s="87" t="s">
        <v>146</v>
      </c>
      <c r="R40" s="88"/>
      <c r="S40" s="17" t="s">
        <v>12</v>
      </c>
      <c r="T40" s="1"/>
    </row>
    <row r="41" spans="1:20" ht="30" customHeight="1">
      <c r="A41" s="1"/>
      <c r="B41" s="18" t="s">
        <v>151</v>
      </c>
      <c r="C41" s="89" t="s">
        <v>12</v>
      </c>
      <c r="D41" s="90"/>
      <c r="E41" s="90"/>
      <c r="F41" s="89" t="s">
        <v>12</v>
      </c>
      <c r="G41" s="90"/>
      <c r="H41" s="89" t="s">
        <v>12</v>
      </c>
      <c r="I41" s="90"/>
      <c r="J41" s="90"/>
      <c r="K41" s="90"/>
      <c r="L41" s="89" t="s">
        <v>12</v>
      </c>
      <c r="M41" s="90"/>
      <c r="N41" s="89" t="s">
        <v>12</v>
      </c>
      <c r="O41" s="90"/>
      <c r="P41" s="90"/>
      <c r="Q41" s="89" t="s">
        <v>12</v>
      </c>
      <c r="R41" s="90"/>
      <c r="S41" s="19" t="s">
        <v>12</v>
      </c>
      <c r="T41" s="1"/>
    </row>
    <row r="42" spans="1:20" ht="18" customHeight="1">
      <c r="A42" s="1"/>
      <c r="B42" s="38" t="s">
        <v>152</v>
      </c>
      <c r="C42" s="39"/>
      <c r="D42" s="39"/>
      <c r="E42" s="39"/>
      <c r="F42" s="38" t="s">
        <v>153</v>
      </c>
      <c r="G42" s="39"/>
      <c r="H42" s="39"/>
      <c r="I42" s="39"/>
      <c r="J42" s="39"/>
      <c r="K42" s="39"/>
      <c r="L42" s="39"/>
      <c r="M42" s="39"/>
      <c r="N42" s="39"/>
      <c r="O42" s="39"/>
      <c r="P42" s="39"/>
      <c r="Q42" s="39"/>
      <c r="R42" s="39"/>
      <c r="S42" s="39"/>
      <c r="T42" s="1"/>
    </row>
    <row r="43" spans="1:20" ht="27.95" customHeight="1">
      <c r="A43" s="1"/>
      <c r="B43" s="91" t="s">
        <v>154</v>
      </c>
      <c r="C43" s="92"/>
      <c r="D43" s="93" t="s">
        <v>155</v>
      </c>
      <c r="E43" s="94"/>
      <c r="F43" s="16" t="s">
        <v>156</v>
      </c>
      <c r="G43" s="85" t="s">
        <v>157</v>
      </c>
      <c r="H43" s="86"/>
      <c r="I43" s="86"/>
      <c r="J43" s="86"/>
      <c r="K43" s="85" t="s">
        <v>158</v>
      </c>
      <c r="L43" s="86"/>
      <c r="M43" s="95" t="s">
        <v>159</v>
      </c>
      <c r="N43" s="96"/>
      <c r="O43" s="96"/>
      <c r="P43" s="95" t="s">
        <v>136</v>
      </c>
      <c r="Q43" s="96"/>
      <c r="R43" s="97" t="s">
        <v>160</v>
      </c>
      <c r="S43" s="98"/>
      <c r="T43" s="1"/>
    </row>
    <row r="44" spans="1:20" ht="33.950000000000003" customHeight="1">
      <c r="A44" s="1"/>
      <c r="B44" s="99" t="s">
        <v>161</v>
      </c>
      <c r="C44" s="100"/>
      <c r="D44" s="101" t="s">
        <v>162</v>
      </c>
      <c r="E44" s="102"/>
      <c r="F44" s="20" t="s">
        <v>163</v>
      </c>
      <c r="G44" s="103" t="s">
        <v>164</v>
      </c>
      <c r="H44" s="104"/>
      <c r="I44" s="104"/>
      <c r="J44" s="104"/>
      <c r="K44" s="103" t="s">
        <v>165</v>
      </c>
      <c r="L44" s="104"/>
      <c r="M44" s="103" t="s">
        <v>164</v>
      </c>
      <c r="N44" s="104"/>
      <c r="O44" s="104"/>
      <c r="P44" s="103" t="s">
        <v>86</v>
      </c>
      <c r="Q44" s="104"/>
      <c r="R44" s="101" t="s">
        <v>165</v>
      </c>
      <c r="S44" s="102"/>
      <c r="T44" s="1"/>
    </row>
    <row r="45" spans="1:20" ht="18" customHeight="1">
      <c r="A45" s="1"/>
      <c r="B45" s="38" t="s">
        <v>166</v>
      </c>
      <c r="C45" s="39"/>
      <c r="D45" s="39"/>
      <c r="E45" s="39"/>
      <c r="F45" s="39"/>
      <c r="G45" s="39"/>
      <c r="H45" s="39"/>
      <c r="I45" s="38" t="s">
        <v>167</v>
      </c>
      <c r="J45" s="39"/>
      <c r="K45" s="39"/>
      <c r="L45" s="39"/>
      <c r="M45" s="39"/>
      <c r="N45" s="39"/>
      <c r="O45" s="39"/>
      <c r="P45" s="39"/>
      <c r="Q45" s="39"/>
      <c r="R45" s="39"/>
      <c r="S45" s="39"/>
      <c r="T45" s="1"/>
    </row>
    <row r="46" spans="1:20" ht="44.1" customHeight="1">
      <c r="A46" s="1"/>
      <c r="B46" s="105" t="s">
        <v>168</v>
      </c>
      <c r="C46" s="106"/>
      <c r="D46" s="106"/>
      <c r="E46" s="106"/>
      <c r="F46" s="106"/>
      <c r="G46" s="106"/>
      <c r="H46" s="106"/>
      <c r="I46" s="105" t="s">
        <v>169</v>
      </c>
      <c r="J46" s="106"/>
      <c r="K46" s="106"/>
      <c r="L46" s="106"/>
      <c r="M46" s="106"/>
      <c r="N46" s="106"/>
      <c r="O46" s="106"/>
      <c r="P46" s="106"/>
      <c r="Q46" s="106"/>
      <c r="R46" s="106"/>
      <c r="S46" s="106"/>
      <c r="T46" s="1"/>
    </row>
  </sheetData>
  <mergeCells count="132">
    <mergeCell ref="P44:Q44"/>
    <mergeCell ref="R44:S44"/>
    <mergeCell ref="B45:H45"/>
    <mergeCell ref="I45:S45"/>
    <mergeCell ref="B46:H46"/>
    <mergeCell ref="I46:S46"/>
    <mergeCell ref="B44:C44"/>
    <mergeCell ref="D44:E44"/>
    <mergeCell ref="G44:J44"/>
    <mergeCell ref="K44:L44"/>
    <mergeCell ref="M44:O44"/>
    <mergeCell ref="Q41:R41"/>
    <mergeCell ref="B42:E42"/>
    <mergeCell ref="F42:S42"/>
    <mergeCell ref="B43:C43"/>
    <mergeCell ref="D43:E43"/>
    <mergeCell ref="G43:J43"/>
    <mergeCell ref="K43:L43"/>
    <mergeCell ref="M43:O43"/>
    <mergeCell ref="P43:Q43"/>
    <mergeCell ref="R43:S43"/>
    <mergeCell ref="C41:E41"/>
    <mergeCell ref="F41:G41"/>
    <mergeCell ref="H41:K41"/>
    <mergeCell ref="L41:M41"/>
    <mergeCell ref="N41:P41"/>
    <mergeCell ref="Q39:R39"/>
    <mergeCell ref="C40:E40"/>
    <mergeCell ref="F40:G40"/>
    <mergeCell ref="H40:K40"/>
    <mergeCell ref="L40:M40"/>
    <mergeCell ref="N40:P40"/>
    <mergeCell ref="Q40:R40"/>
    <mergeCell ref="C39:E39"/>
    <mergeCell ref="F39:G39"/>
    <mergeCell ref="H39:K39"/>
    <mergeCell ref="L39:M39"/>
    <mergeCell ref="N39:P39"/>
    <mergeCell ref="B33:S33"/>
    <mergeCell ref="B34:S34"/>
    <mergeCell ref="B35:S35"/>
    <mergeCell ref="B36:S36"/>
    <mergeCell ref="B37:B38"/>
    <mergeCell ref="C37:E38"/>
    <mergeCell ref="F37:G38"/>
    <mergeCell ref="H37:M37"/>
    <mergeCell ref="N37:P38"/>
    <mergeCell ref="Q37:S37"/>
    <mergeCell ref="H38:K38"/>
    <mergeCell ref="L38:M38"/>
    <mergeCell ref="Q38:R38"/>
    <mergeCell ref="J30:O30"/>
    <mergeCell ref="P30:S30"/>
    <mergeCell ref="J31:O31"/>
    <mergeCell ref="P31:S31"/>
    <mergeCell ref="J32:O32"/>
    <mergeCell ref="P32:S32"/>
    <mergeCell ref="B28:E28"/>
    <mergeCell ref="F28:I28"/>
    <mergeCell ref="J28:O28"/>
    <mergeCell ref="P28:S28"/>
    <mergeCell ref="B29:E29"/>
    <mergeCell ref="F29:I29"/>
    <mergeCell ref="J29:O29"/>
    <mergeCell ref="P29:S29"/>
    <mergeCell ref="B26:E26"/>
    <mergeCell ref="F26:I26"/>
    <mergeCell ref="J26:S26"/>
    <mergeCell ref="B27:E27"/>
    <mergeCell ref="F27:I27"/>
    <mergeCell ref="J27:O27"/>
    <mergeCell ref="P27:S27"/>
    <mergeCell ref="B23:E24"/>
    <mergeCell ref="F23:I24"/>
    <mergeCell ref="J24:O24"/>
    <mergeCell ref="P24:S24"/>
    <mergeCell ref="B25:E25"/>
    <mergeCell ref="F25:I25"/>
    <mergeCell ref="J25:O25"/>
    <mergeCell ref="P25:S25"/>
    <mergeCell ref="P15:S16"/>
    <mergeCell ref="B16:E17"/>
    <mergeCell ref="F16:I17"/>
    <mergeCell ref="J17:O18"/>
    <mergeCell ref="P17:S18"/>
    <mergeCell ref="B18:E19"/>
    <mergeCell ref="F18:I19"/>
    <mergeCell ref="J19:O20"/>
    <mergeCell ref="P19:S20"/>
    <mergeCell ref="B20:E21"/>
    <mergeCell ref="F20:I21"/>
    <mergeCell ref="J21:S22"/>
    <mergeCell ref="B22:E22"/>
    <mergeCell ref="F22:I22"/>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V14"/>
  <sheetViews>
    <sheetView workbookViewId="0">
      <selection activeCell="Z14" sqref="Z14"/>
    </sheetView>
  </sheetViews>
  <sheetFormatPr baseColWidth="10" defaultColWidth="9.140625" defaultRowHeight="15"/>
  <cols>
    <col min="1" max="2" width="1.7109375" customWidth="1"/>
    <col min="3" max="3" width="15" customWidth="1"/>
    <col min="4" max="4" width="4.140625" customWidth="1"/>
    <col min="5" max="7" width="4.7109375" customWidth="1"/>
    <col min="8" max="8" width="7.7109375" customWidth="1"/>
    <col min="9" max="9" width="1.85546875" customWidth="1"/>
    <col min="10" max="10" width="4" customWidth="1"/>
    <col min="11" max="11" width="0.85546875" customWidth="1"/>
    <col min="12" max="12" width="8.28515625" customWidth="1"/>
    <col min="13" max="13" width="8.140625" customWidth="1"/>
    <col min="14" max="14" width="1.85546875" customWidth="1"/>
    <col min="15" max="16" width="6.7109375" customWidth="1"/>
    <col min="17" max="17" width="8.28515625" customWidth="1"/>
    <col min="18" max="18" width="4.85546875" customWidth="1"/>
    <col min="19" max="19" width="1.85546875" customWidth="1"/>
    <col min="20" max="20" width="1.7109375" customWidth="1"/>
  </cols>
  <sheetData>
    <row r="1" spans="1:22" ht="12.95" customHeight="1">
      <c r="A1" s="1"/>
      <c r="B1" s="40" t="s">
        <v>59</v>
      </c>
      <c r="C1" s="41"/>
      <c r="D1" s="42" t="s">
        <v>60</v>
      </c>
      <c r="E1" s="43"/>
      <c r="F1" s="43"/>
      <c r="G1" s="43"/>
      <c r="H1" s="43"/>
      <c r="I1" s="43"/>
      <c r="J1" s="43"/>
      <c r="K1" s="44" t="s">
        <v>61</v>
      </c>
      <c r="L1" s="45"/>
      <c r="M1" s="45"/>
      <c r="N1" s="46" t="s">
        <v>2</v>
      </c>
      <c r="O1" s="47"/>
      <c r="P1" s="47"/>
      <c r="Q1" s="47"/>
      <c r="R1" s="47"/>
      <c r="S1" s="47"/>
      <c r="T1" s="1"/>
    </row>
    <row r="2" spans="1:22" ht="12.95" customHeight="1">
      <c r="A2" s="1"/>
      <c r="B2" s="48" t="s">
        <v>62</v>
      </c>
      <c r="C2" s="49"/>
      <c r="D2" s="50" t="s">
        <v>63</v>
      </c>
      <c r="E2" s="51"/>
      <c r="F2" s="51"/>
      <c r="G2" s="51"/>
      <c r="H2" s="51"/>
      <c r="I2" s="51"/>
      <c r="J2" s="51"/>
      <c r="K2" s="52" t="s">
        <v>64</v>
      </c>
      <c r="L2" s="53"/>
      <c r="M2" s="53"/>
      <c r="N2" s="54" t="s">
        <v>344</v>
      </c>
      <c r="O2" s="55"/>
      <c r="P2" s="55"/>
      <c r="Q2" s="55"/>
      <c r="R2" s="55"/>
      <c r="S2" s="55"/>
      <c r="T2" s="1"/>
    </row>
    <row r="3" spans="1:22" ht="12.95" customHeight="1">
      <c r="A3" s="1"/>
      <c r="B3" s="48" t="s">
        <v>66</v>
      </c>
      <c r="C3" s="49"/>
      <c r="D3" s="50" t="s">
        <v>67</v>
      </c>
      <c r="E3" s="51"/>
      <c r="F3" s="51"/>
      <c r="G3" s="51"/>
      <c r="H3" s="51"/>
      <c r="I3" s="51"/>
      <c r="J3" s="51"/>
      <c r="K3" s="1"/>
      <c r="L3" s="1"/>
      <c r="M3" s="1"/>
      <c r="N3" s="1"/>
      <c r="O3" s="1"/>
      <c r="P3" s="1"/>
      <c r="Q3" s="1"/>
      <c r="R3" s="1"/>
      <c r="S3" s="10"/>
      <c r="T3" s="1"/>
    </row>
    <row r="4" spans="1:22" ht="12.95" customHeight="1">
      <c r="A4" s="1"/>
      <c r="B4" s="48" t="s">
        <v>68</v>
      </c>
      <c r="C4" s="49"/>
      <c r="D4" s="54" t="s">
        <v>69</v>
      </c>
      <c r="E4" s="55"/>
      <c r="F4" s="55"/>
      <c r="G4" s="55"/>
      <c r="H4" s="55"/>
      <c r="I4" s="55"/>
      <c r="J4" s="55"/>
      <c r="K4" s="55"/>
      <c r="L4" s="55"/>
      <c r="M4" s="55"/>
      <c r="N4" s="55"/>
      <c r="O4" s="55"/>
      <c r="P4" s="55"/>
      <c r="Q4" s="55"/>
      <c r="R4" s="55"/>
      <c r="S4" s="55"/>
      <c r="T4" s="1"/>
    </row>
    <row r="5" spans="1:22" ht="12.95" customHeight="1">
      <c r="A5" s="1"/>
      <c r="B5" s="48" t="s">
        <v>70</v>
      </c>
      <c r="C5" s="49"/>
      <c r="D5" s="50" t="s">
        <v>71</v>
      </c>
      <c r="E5" s="51"/>
      <c r="F5" s="51"/>
      <c r="G5" s="51"/>
      <c r="H5" s="51"/>
      <c r="I5" s="51"/>
      <c r="J5" s="51"/>
      <c r="K5" s="52" t="s">
        <v>72</v>
      </c>
      <c r="L5" s="53"/>
      <c r="M5" s="53"/>
      <c r="N5" s="54" t="s">
        <v>22</v>
      </c>
      <c r="O5" s="55"/>
      <c r="P5" s="55"/>
      <c r="Q5" s="55"/>
      <c r="R5" s="55"/>
      <c r="S5" s="55"/>
      <c r="T5" s="1"/>
    </row>
    <row r="6" spans="1:22" ht="12.95" customHeight="1">
      <c r="A6" s="1"/>
      <c r="B6" s="48" t="s">
        <v>73</v>
      </c>
      <c r="C6" s="49"/>
      <c r="D6" s="50" t="s">
        <v>74</v>
      </c>
      <c r="E6" s="51"/>
      <c r="F6" s="51"/>
      <c r="G6" s="51"/>
      <c r="H6" s="51"/>
      <c r="I6" s="51"/>
      <c r="J6" s="51"/>
      <c r="K6" s="52" t="s">
        <v>75</v>
      </c>
      <c r="L6" s="53"/>
      <c r="M6" s="53"/>
      <c r="N6" s="54" t="s">
        <v>8</v>
      </c>
      <c r="O6" s="55"/>
      <c r="P6" s="55"/>
      <c r="Q6" s="55"/>
      <c r="R6" s="55"/>
      <c r="S6" s="55"/>
      <c r="T6" s="1"/>
    </row>
    <row r="7" spans="1:22" ht="12.95" customHeight="1">
      <c r="A7" s="1"/>
      <c r="B7" s="56" t="s">
        <v>76</v>
      </c>
      <c r="C7" s="57"/>
      <c r="D7" s="58" t="s">
        <v>8</v>
      </c>
      <c r="E7" s="59"/>
      <c r="F7" s="59"/>
      <c r="G7" s="59"/>
      <c r="H7" s="59"/>
      <c r="I7" s="59"/>
      <c r="J7" s="59"/>
      <c r="K7" s="13"/>
      <c r="L7" s="13"/>
      <c r="M7" s="13"/>
      <c r="N7" s="13"/>
      <c r="O7" s="13"/>
      <c r="P7" s="13"/>
      <c r="Q7" s="13"/>
      <c r="R7" s="13"/>
      <c r="S7" s="14"/>
      <c r="T7" s="1"/>
    </row>
    <row r="8" spans="1:22" ht="24.95" customHeight="1">
      <c r="A8" s="1"/>
      <c r="B8" s="107" t="s">
        <v>170</v>
      </c>
      <c r="C8" s="108"/>
      <c r="D8" s="108"/>
      <c r="E8" s="109" t="s">
        <v>171</v>
      </c>
      <c r="F8" s="110"/>
      <c r="G8" s="110"/>
      <c r="H8" s="111" t="s">
        <v>172</v>
      </c>
      <c r="I8" s="112"/>
      <c r="J8" s="112"/>
      <c r="K8" s="112"/>
      <c r="L8" s="112"/>
      <c r="M8" s="112"/>
      <c r="N8" s="112"/>
      <c r="O8" s="112"/>
      <c r="P8" s="112"/>
      <c r="Q8" s="112"/>
      <c r="R8" s="112"/>
      <c r="S8" s="112"/>
      <c r="T8" s="1"/>
    </row>
    <row r="9" spans="1:22" ht="39.950000000000003" customHeight="1">
      <c r="A9" s="1"/>
      <c r="B9" s="113" t="s">
        <v>173</v>
      </c>
      <c r="C9" s="114"/>
      <c r="D9" s="114"/>
      <c r="E9" s="21" t="s">
        <v>174</v>
      </c>
      <c r="F9" s="21" t="s">
        <v>175</v>
      </c>
      <c r="G9" s="21" t="s">
        <v>176</v>
      </c>
      <c r="H9" s="21" t="s">
        <v>177</v>
      </c>
      <c r="I9" s="113" t="s">
        <v>178</v>
      </c>
      <c r="J9" s="114"/>
      <c r="K9" s="114"/>
      <c r="L9" s="22" t="s">
        <v>179</v>
      </c>
      <c r="M9" s="115" t="s">
        <v>180</v>
      </c>
      <c r="N9" s="116"/>
      <c r="O9" s="21" t="s">
        <v>181</v>
      </c>
      <c r="P9" s="21" t="s">
        <v>182</v>
      </c>
      <c r="Q9" s="22" t="s">
        <v>183</v>
      </c>
      <c r="R9" s="113" t="s">
        <v>184</v>
      </c>
      <c r="S9" s="114"/>
      <c r="T9" s="1"/>
      <c r="V9">
        <f>300/141</f>
        <v>2.1276595744680851</v>
      </c>
    </row>
    <row r="10" spans="1:22" ht="15" customHeight="1">
      <c r="A10" s="1"/>
      <c r="B10" s="117" t="s">
        <v>185</v>
      </c>
      <c r="C10" s="118"/>
      <c r="D10" s="118"/>
      <c r="E10" s="23" t="s">
        <v>186</v>
      </c>
      <c r="F10" s="24" t="s">
        <v>94</v>
      </c>
      <c r="G10" s="25" t="s">
        <v>36</v>
      </c>
      <c r="H10" s="23" t="s">
        <v>187</v>
      </c>
      <c r="I10" s="119" t="s">
        <v>188</v>
      </c>
      <c r="J10" s="120"/>
      <c r="K10" s="120"/>
      <c r="L10" s="24" t="s">
        <v>189</v>
      </c>
      <c r="M10" s="239" t="s">
        <v>190</v>
      </c>
      <c r="N10" s="240"/>
      <c r="O10" s="24" t="s">
        <v>191</v>
      </c>
      <c r="P10" s="24" t="s">
        <v>192</v>
      </c>
      <c r="Q10" s="241" t="s">
        <v>193</v>
      </c>
      <c r="R10" s="121" t="s">
        <v>191</v>
      </c>
      <c r="S10" s="122"/>
      <c r="T10" s="1"/>
      <c r="V10" t="s">
        <v>403</v>
      </c>
    </row>
    <row r="11" spans="1:22" ht="15" customHeight="1">
      <c r="A11" s="1"/>
      <c r="B11" s="123" t="s">
        <v>194</v>
      </c>
      <c r="C11" s="124"/>
      <c r="D11" s="124"/>
      <c r="E11" s="26" t="s">
        <v>186</v>
      </c>
      <c r="F11" s="26" t="s">
        <v>94</v>
      </c>
      <c r="G11" s="27" t="s">
        <v>36</v>
      </c>
      <c r="H11" s="26" t="s">
        <v>36</v>
      </c>
      <c r="I11" s="125" t="s">
        <v>36</v>
      </c>
      <c r="J11" s="126"/>
      <c r="K11" s="126"/>
      <c r="L11" s="26" t="s">
        <v>36</v>
      </c>
      <c r="M11" s="125" t="s">
        <v>190</v>
      </c>
      <c r="N11" s="126"/>
      <c r="O11" s="26" t="s">
        <v>191</v>
      </c>
      <c r="P11" s="26" t="s">
        <v>192</v>
      </c>
      <c r="Q11" s="26" t="s">
        <v>193</v>
      </c>
      <c r="R11" s="127" t="s">
        <v>191</v>
      </c>
      <c r="S11" s="128"/>
      <c r="T11" s="1"/>
    </row>
    <row r="12" spans="1:22" ht="20.100000000000001" customHeight="1">
      <c r="A12" s="1"/>
      <c r="B12" s="129" t="s">
        <v>195</v>
      </c>
      <c r="C12" s="130"/>
      <c r="D12" s="130"/>
      <c r="E12" s="130"/>
      <c r="F12" s="130"/>
      <c r="G12" s="130"/>
      <c r="H12" s="130"/>
      <c r="I12" s="130"/>
      <c r="J12" s="1"/>
      <c r="K12" s="1"/>
      <c r="L12" s="1"/>
      <c r="M12" s="1"/>
      <c r="N12" s="1"/>
      <c r="O12" s="1"/>
      <c r="P12" s="1"/>
      <c r="Q12" s="1"/>
      <c r="R12" s="1"/>
      <c r="S12" s="1"/>
      <c r="T12" s="1"/>
    </row>
    <row r="13" spans="1:22" ht="18" customHeight="1">
      <c r="A13" s="1"/>
      <c r="B13" s="38" t="s">
        <v>196</v>
      </c>
      <c r="C13" s="39"/>
      <c r="D13" s="39"/>
      <c r="E13" s="39"/>
      <c r="F13" s="39"/>
      <c r="G13" s="39"/>
      <c r="H13" s="39"/>
      <c r="I13" s="39"/>
      <c r="J13" s="39"/>
      <c r="K13" s="39"/>
      <c r="L13" s="39"/>
      <c r="M13" s="39"/>
      <c r="N13" s="39"/>
      <c r="O13" s="39"/>
      <c r="P13" s="39"/>
      <c r="Q13" s="39"/>
      <c r="R13" s="39"/>
      <c r="S13" s="39"/>
      <c r="T13" s="1"/>
    </row>
    <row r="14" spans="1:22" ht="249.95" customHeight="1">
      <c r="A14" s="1"/>
      <c r="B14" s="1"/>
      <c r="C14" s="66"/>
      <c r="D14" s="66"/>
      <c r="E14" s="66"/>
      <c r="F14" s="66"/>
      <c r="G14" s="66"/>
      <c r="H14" s="66"/>
      <c r="I14" s="66"/>
      <c r="J14" s="66"/>
      <c r="K14" s="66"/>
      <c r="L14" s="66"/>
      <c r="M14" s="66"/>
      <c r="N14" s="66"/>
      <c r="O14" s="66"/>
      <c r="P14" s="66"/>
      <c r="Q14" s="66"/>
      <c r="R14" s="66"/>
      <c r="S14" s="1"/>
      <c r="T14" s="1"/>
    </row>
  </sheetData>
  <mergeCells count="40">
    <mergeCell ref="B12:I12"/>
    <mergeCell ref="B13:S13"/>
    <mergeCell ref="C14:R14"/>
    <mergeCell ref="B10:D10"/>
    <mergeCell ref="I10:K10"/>
    <mergeCell ref="M10:N10"/>
    <mergeCell ref="R10:S10"/>
    <mergeCell ref="B11:D11"/>
    <mergeCell ref="I11:K11"/>
    <mergeCell ref="M11:N11"/>
    <mergeCell ref="R11:S11"/>
    <mergeCell ref="B8:D8"/>
    <mergeCell ref="E8:G8"/>
    <mergeCell ref="H8:S8"/>
    <mergeCell ref="B9:D9"/>
    <mergeCell ref="I9:K9"/>
    <mergeCell ref="M9:N9"/>
    <mergeCell ref="R9:S9"/>
    <mergeCell ref="B6:C6"/>
    <mergeCell ref="D6:J6"/>
    <mergeCell ref="K6:M6"/>
    <mergeCell ref="N6:S6"/>
    <mergeCell ref="B7:C7"/>
    <mergeCell ref="D7:J7"/>
    <mergeCell ref="B3:C3"/>
    <mergeCell ref="D3:J3"/>
    <mergeCell ref="B4:C4"/>
    <mergeCell ref="D4:S4"/>
    <mergeCell ref="B5:C5"/>
    <mergeCell ref="D5:J5"/>
    <mergeCell ref="K5:M5"/>
    <mergeCell ref="N5:S5"/>
    <mergeCell ref="B1:C1"/>
    <mergeCell ref="D1:J1"/>
    <mergeCell ref="K1:M1"/>
    <mergeCell ref="N1:S1"/>
    <mergeCell ref="B2:C2"/>
    <mergeCell ref="D2:J2"/>
    <mergeCell ref="K2:M2"/>
    <mergeCell ref="N2:S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AB3C8-3E17-4863-BB1C-484E416E7C30}">
  <dimension ref="A1"/>
  <sheetViews>
    <sheetView showGridLines="0" workbookViewId="0">
      <selection activeCell="I26" sqref="I26"/>
    </sheetView>
  </sheetViews>
  <sheetFormatPr baseColWidth="10" defaultRowHeight="1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D11CC-0248-4EF1-A5C4-DCE689EE7CEA}">
  <dimension ref="A1:AR105"/>
  <sheetViews>
    <sheetView workbookViewId="0">
      <selection activeCell="AU105" sqref="AU105"/>
    </sheetView>
  </sheetViews>
  <sheetFormatPr baseColWidth="10" defaultColWidth="9.140625" defaultRowHeight="15"/>
  <cols>
    <col min="2" max="21" width="0" hidden="1" customWidth="1"/>
    <col min="23" max="26" width="0" hidden="1" customWidth="1"/>
    <col min="34" max="35" width="0" hidden="1" customWidth="1"/>
    <col min="37" max="38" width="0" hidden="1" customWidth="1"/>
    <col min="40" max="44" width="0" hidden="1" customWidth="1"/>
  </cols>
  <sheetData>
    <row r="1" spans="1:44" s="229" customFormat="1" ht="90">
      <c r="A1" s="230" t="s">
        <v>345</v>
      </c>
      <c r="B1" s="230" t="s">
        <v>346</v>
      </c>
      <c r="C1" s="230" t="s">
        <v>347</v>
      </c>
      <c r="D1" s="230" t="s">
        <v>348</v>
      </c>
      <c r="E1" s="230" t="s">
        <v>349</v>
      </c>
      <c r="F1" s="230" t="s">
        <v>350</v>
      </c>
      <c r="G1" s="230" t="s">
        <v>351</v>
      </c>
      <c r="H1" s="230" t="s">
        <v>352</v>
      </c>
      <c r="I1" s="230" t="s">
        <v>353</v>
      </c>
      <c r="J1" s="230" t="s">
        <v>354</v>
      </c>
      <c r="K1" s="230" t="s">
        <v>355</v>
      </c>
      <c r="L1" s="230" t="s">
        <v>356</v>
      </c>
      <c r="M1" s="230" t="s">
        <v>357</v>
      </c>
      <c r="N1" s="230" t="s">
        <v>358</v>
      </c>
      <c r="O1" s="230" t="s">
        <v>359</v>
      </c>
      <c r="P1" s="230" t="s">
        <v>360</v>
      </c>
      <c r="Q1" s="230" t="s">
        <v>361</v>
      </c>
      <c r="R1" s="230" t="s">
        <v>362</v>
      </c>
      <c r="S1" s="230" t="s">
        <v>363</v>
      </c>
      <c r="T1" s="230" t="s">
        <v>364</v>
      </c>
      <c r="U1" s="230" t="s">
        <v>365</v>
      </c>
      <c r="V1" s="230" t="s">
        <v>366</v>
      </c>
      <c r="W1" s="230" t="s">
        <v>367</v>
      </c>
      <c r="X1" s="230" t="s">
        <v>368</v>
      </c>
      <c r="Y1" s="230" t="s">
        <v>369</v>
      </c>
      <c r="Z1" s="230" t="s">
        <v>370</v>
      </c>
      <c r="AA1" s="230" t="s">
        <v>371</v>
      </c>
      <c r="AB1" s="230" t="s">
        <v>372</v>
      </c>
      <c r="AC1" s="230" t="s">
        <v>373</v>
      </c>
      <c r="AD1" s="230" t="s">
        <v>374</v>
      </c>
      <c r="AE1" s="230" t="s">
        <v>375</v>
      </c>
      <c r="AF1" s="230" t="s">
        <v>376</v>
      </c>
      <c r="AG1" s="230" t="s">
        <v>377</v>
      </c>
      <c r="AH1" s="230" t="s">
        <v>378</v>
      </c>
      <c r="AI1" s="230" t="s">
        <v>379</v>
      </c>
      <c r="AJ1" s="230" t="s">
        <v>380</v>
      </c>
      <c r="AK1" s="230" t="s">
        <v>381</v>
      </c>
      <c r="AL1" s="230" t="s">
        <v>382</v>
      </c>
      <c r="AM1" s="230" t="s">
        <v>383</v>
      </c>
      <c r="AN1" s="229" t="s">
        <v>384</v>
      </c>
      <c r="AO1" s="229" t="s">
        <v>385</v>
      </c>
      <c r="AP1" s="229" t="s">
        <v>386</v>
      </c>
      <c r="AQ1" s="229" t="s">
        <v>387</v>
      </c>
      <c r="AR1" s="229" t="s">
        <v>388</v>
      </c>
    </row>
    <row r="2" spans="1:44">
      <c r="A2" s="231">
        <v>6830016</v>
      </c>
      <c r="B2" s="231" t="s">
        <v>65</v>
      </c>
      <c r="C2" s="231"/>
      <c r="D2" s="231">
        <v>2</v>
      </c>
      <c r="E2" s="231">
        <v>95992</v>
      </c>
      <c r="F2" s="232">
        <v>45833</v>
      </c>
      <c r="G2" s="231" t="s">
        <v>71</v>
      </c>
      <c r="H2" s="231" t="s">
        <v>74</v>
      </c>
      <c r="I2" s="231" t="s">
        <v>389</v>
      </c>
      <c r="J2" s="231" t="s">
        <v>6</v>
      </c>
      <c r="K2" s="231" t="s">
        <v>4</v>
      </c>
      <c r="L2" s="231" t="s">
        <v>17</v>
      </c>
      <c r="M2" s="231" t="s">
        <v>390</v>
      </c>
      <c r="N2" s="231" t="s">
        <v>10</v>
      </c>
      <c r="O2" s="231"/>
      <c r="P2" s="231" t="s">
        <v>391</v>
      </c>
      <c r="Q2" s="231" t="s">
        <v>392</v>
      </c>
      <c r="R2" s="231" t="s">
        <v>31</v>
      </c>
      <c r="S2" s="231" t="s">
        <v>69</v>
      </c>
      <c r="T2" s="231"/>
      <c r="U2" s="231" t="s">
        <v>67</v>
      </c>
      <c r="V2" s="231">
        <v>1</v>
      </c>
      <c r="W2" s="231"/>
      <c r="X2" s="231"/>
      <c r="Y2" s="231" t="s">
        <v>104</v>
      </c>
      <c r="Z2" s="231">
        <v>6075006</v>
      </c>
      <c r="AA2" s="231">
        <v>1</v>
      </c>
      <c r="AB2" s="231" t="s">
        <v>393</v>
      </c>
      <c r="AC2" s="231">
        <v>1</v>
      </c>
      <c r="AD2" s="231">
        <v>1</v>
      </c>
      <c r="AE2" s="231">
        <v>173</v>
      </c>
      <c r="AF2" s="231"/>
      <c r="AG2" s="231"/>
      <c r="AH2" s="231" t="s">
        <v>394</v>
      </c>
      <c r="AI2" s="231">
        <v>26642433</v>
      </c>
      <c r="AJ2" s="231" t="s">
        <v>199</v>
      </c>
      <c r="AK2" s="231">
        <v>67778</v>
      </c>
      <c r="AL2" s="231" t="s">
        <v>185</v>
      </c>
      <c r="AM2" s="231">
        <v>243</v>
      </c>
      <c r="AN2" t="s">
        <v>395</v>
      </c>
      <c r="AP2" t="s">
        <v>396</v>
      </c>
      <c r="AR2" t="s">
        <v>396</v>
      </c>
    </row>
    <row r="3" spans="1:44">
      <c r="A3" s="231">
        <v>6830016</v>
      </c>
      <c r="B3" s="231" t="s">
        <v>65</v>
      </c>
      <c r="C3" s="231"/>
      <c r="D3" s="231">
        <v>2</v>
      </c>
      <c r="E3" s="231">
        <v>95992</v>
      </c>
      <c r="F3" s="232">
        <v>45833</v>
      </c>
      <c r="G3" s="231" t="s">
        <v>71</v>
      </c>
      <c r="H3" s="231" t="s">
        <v>74</v>
      </c>
      <c r="I3" s="231" t="s">
        <v>389</v>
      </c>
      <c r="J3" s="231" t="s">
        <v>6</v>
      </c>
      <c r="K3" s="231" t="s">
        <v>4</v>
      </c>
      <c r="L3" s="231" t="s">
        <v>17</v>
      </c>
      <c r="M3" s="231" t="s">
        <v>390</v>
      </c>
      <c r="N3" s="231" t="s">
        <v>10</v>
      </c>
      <c r="O3" s="231"/>
      <c r="P3" s="231" t="s">
        <v>391</v>
      </c>
      <c r="Q3" s="231" t="s">
        <v>392</v>
      </c>
      <c r="R3" s="231" t="s">
        <v>31</v>
      </c>
      <c r="S3" s="231" t="s">
        <v>69</v>
      </c>
      <c r="T3" s="231"/>
      <c r="U3" s="231" t="s">
        <v>67</v>
      </c>
      <c r="V3" s="231">
        <v>1</v>
      </c>
      <c r="W3" s="231"/>
      <c r="X3" s="231"/>
      <c r="Y3" s="231" t="s">
        <v>104</v>
      </c>
      <c r="Z3" s="231">
        <v>6075007</v>
      </c>
      <c r="AA3" s="231">
        <v>2</v>
      </c>
      <c r="AB3" s="231" t="s">
        <v>393</v>
      </c>
      <c r="AC3" s="231">
        <v>1</v>
      </c>
      <c r="AD3" s="231">
        <v>1</v>
      </c>
      <c r="AE3" s="231">
        <v>188</v>
      </c>
      <c r="AF3" s="231"/>
      <c r="AG3" s="231"/>
      <c r="AH3" s="231" t="s">
        <v>394</v>
      </c>
      <c r="AI3" s="231">
        <v>26642434</v>
      </c>
      <c r="AJ3" s="231" t="s">
        <v>199</v>
      </c>
      <c r="AK3" s="231">
        <v>67778</v>
      </c>
      <c r="AL3" s="231" t="s">
        <v>185</v>
      </c>
      <c r="AM3" s="231">
        <v>246</v>
      </c>
      <c r="AN3" t="s">
        <v>395</v>
      </c>
      <c r="AP3" t="s">
        <v>396</v>
      </c>
      <c r="AR3" t="s">
        <v>396</v>
      </c>
    </row>
    <row r="4" spans="1:44">
      <c r="A4" s="231">
        <v>6830016</v>
      </c>
      <c r="B4" s="231" t="s">
        <v>65</v>
      </c>
      <c r="C4" s="231"/>
      <c r="D4" s="231">
        <v>2</v>
      </c>
      <c r="E4" s="231">
        <v>95992</v>
      </c>
      <c r="F4" s="232">
        <v>45833</v>
      </c>
      <c r="G4" s="231" t="s">
        <v>71</v>
      </c>
      <c r="H4" s="231" t="s">
        <v>74</v>
      </c>
      <c r="I4" s="231" t="s">
        <v>389</v>
      </c>
      <c r="J4" s="231" t="s">
        <v>6</v>
      </c>
      <c r="K4" s="231" t="s">
        <v>4</v>
      </c>
      <c r="L4" s="231" t="s">
        <v>17</v>
      </c>
      <c r="M4" s="231" t="s">
        <v>390</v>
      </c>
      <c r="N4" s="231" t="s">
        <v>10</v>
      </c>
      <c r="O4" s="231"/>
      <c r="P4" s="231" t="s">
        <v>391</v>
      </c>
      <c r="Q4" s="231" t="s">
        <v>392</v>
      </c>
      <c r="R4" s="231" t="s">
        <v>31</v>
      </c>
      <c r="S4" s="231" t="s">
        <v>69</v>
      </c>
      <c r="T4" s="231"/>
      <c r="U4" s="231" t="s">
        <v>67</v>
      </c>
      <c r="V4" s="231">
        <v>1</v>
      </c>
      <c r="W4" s="231"/>
      <c r="X4" s="231"/>
      <c r="Y4" s="231" t="s">
        <v>104</v>
      </c>
      <c r="Z4" s="231">
        <v>6075008</v>
      </c>
      <c r="AA4" s="231">
        <v>3</v>
      </c>
      <c r="AB4" s="231" t="s">
        <v>393</v>
      </c>
      <c r="AC4" s="231">
        <v>1</v>
      </c>
      <c r="AD4" s="231">
        <v>1</v>
      </c>
      <c r="AE4" s="231">
        <v>93</v>
      </c>
      <c r="AF4" s="231"/>
      <c r="AG4" s="231"/>
      <c r="AH4" s="231" t="s">
        <v>394</v>
      </c>
      <c r="AI4" s="231">
        <v>26642435</v>
      </c>
      <c r="AJ4" s="231" t="s">
        <v>199</v>
      </c>
      <c r="AK4" s="231">
        <v>67778</v>
      </c>
      <c r="AL4" s="231" t="s">
        <v>185</v>
      </c>
      <c r="AM4" s="231">
        <v>202</v>
      </c>
      <c r="AN4" t="s">
        <v>395</v>
      </c>
      <c r="AP4" t="s">
        <v>396</v>
      </c>
      <c r="AR4" t="s">
        <v>396</v>
      </c>
    </row>
    <row r="5" spans="1:44">
      <c r="A5" s="231">
        <v>6830016</v>
      </c>
      <c r="B5" s="231" t="s">
        <v>65</v>
      </c>
      <c r="C5" s="231"/>
      <c r="D5" s="231">
        <v>2</v>
      </c>
      <c r="E5" s="231">
        <v>95992</v>
      </c>
      <c r="F5" s="232">
        <v>45833</v>
      </c>
      <c r="G5" s="231" t="s">
        <v>71</v>
      </c>
      <c r="H5" s="231" t="s">
        <v>74</v>
      </c>
      <c r="I5" s="231" t="s">
        <v>389</v>
      </c>
      <c r="J5" s="231" t="s">
        <v>6</v>
      </c>
      <c r="K5" s="231" t="s">
        <v>4</v>
      </c>
      <c r="L5" s="231" t="s">
        <v>17</v>
      </c>
      <c r="M5" s="231" t="s">
        <v>390</v>
      </c>
      <c r="N5" s="231" t="s">
        <v>10</v>
      </c>
      <c r="O5" s="231"/>
      <c r="P5" s="231" t="s">
        <v>391</v>
      </c>
      <c r="Q5" s="231" t="s">
        <v>392</v>
      </c>
      <c r="R5" s="231" t="s">
        <v>31</v>
      </c>
      <c r="S5" s="231" t="s">
        <v>69</v>
      </c>
      <c r="T5" s="231"/>
      <c r="U5" s="231" t="s">
        <v>67</v>
      </c>
      <c r="V5" s="231">
        <v>1</v>
      </c>
      <c r="W5" s="231"/>
      <c r="X5" s="231"/>
      <c r="Y5" s="231" t="s">
        <v>104</v>
      </c>
      <c r="Z5" s="231">
        <v>6075009</v>
      </c>
      <c r="AA5" s="231">
        <v>4</v>
      </c>
      <c r="AB5" s="231" t="s">
        <v>393</v>
      </c>
      <c r="AC5" s="231">
        <v>1</v>
      </c>
      <c r="AD5" s="231">
        <v>1</v>
      </c>
      <c r="AE5" s="231">
        <v>41</v>
      </c>
      <c r="AF5" s="231"/>
      <c r="AG5" s="231"/>
      <c r="AH5" s="231" t="s">
        <v>394</v>
      </c>
      <c r="AI5" s="231">
        <v>26642436</v>
      </c>
      <c r="AJ5" s="231" t="s">
        <v>199</v>
      </c>
      <c r="AK5" s="231">
        <v>67778</v>
      </c>
      <c r="AL5" s="231" t="s">
        <v>185</v>
      </c>
      <c r="AM5" s="231">
        <v>153</v>
      </c>
      <c r="AN5" t="s">
        <v>395</v>
      </c>
      <c r="AP5" t="s">
        <v>396</v>
      </c>
      <c r="AR5" t="s">
        <v>396</v>
      </c>
    </row>
    <row r="6" spans="1:44">
      <c r="A6" s="231">
        <v>6830016</v>
      </c>
      <c r="B6" s="231" t="s">
        <v>65</v>
      </c>
      <c r="C6" s="231"/>
      <c r="D6" s="231">
        <v>2</v>
      </c>
      <c r="E6" s="231">
        <v>95992</v>
      </c>
      <c r="F6" s="232">
        <v>45833</v>
      </c>
      <c r="G6" s="231" t="s">
        <v>71</v>
      </c>
      <c r="H6" s="231" t="s">
        <v>74</v>
      </c>
      <c r="I6" s="231" t="s">
        <v>389</v>
      </c>
      <c r="J6" s="231" t="s">
        <v>6</v>
      </c>
      <c r="K6" s="231" t="s">
        <v>4</v>
      </c>
      <c r="L6" s="231" t="s">
        <v>17</v>
      </c>
      <c r="M6" s="231" t="s">
        <v>390</v>
      </c>
      <c r="N6" s="231" t="s">
        <v>10</v>
      </c>
      <c r="O6" s="231"/>
      <c r="P6" s="231" t="s">
        <v>391</v>
      </c>
      <c r="Q6" s="231" t="s">
        <v>392</v>
      </c>
      <c r="R6" s="231" t="s">
        <v>31</v>
      </c>
      <c r="S6" s="231" t="s">
        <v>69</v>
      </c>
      <c r="T6" s="231"/>
      <c r="U6" s="231" t="s">
        <v>67</v>
      </c>
      <c r="V6" s="231">
        <v>1</v>
      </c>
      <c r="W6" s="231"/>
      <c r="X6" s="231"/>
      <c r="Y6" s="231" t="s">
        <v>104</v>
      </c>
      <c r="Z6" s="231">
        <v>6075010</v>
      </c>
      <c r="AA6" s="231">
        <v>5</v>
      </c>
      <c r="AB6" s="231" t="s">
        <v>393</v>
      </c>
      <c r="AC6" s="231">
        <v>1</v>
      </c>
      <c r="AD6" s="231">
        <v>1</v>
      </c>
      <c r="AE6" s="231">
        <v>179</v>
      </c>
      <c r="AF6" s="231"/>
      <c r="AG6" s="231"/>
      <c r="AH6" s="231" t="s">
        <v>394</v>
      </c>
      <c r="AI6" s="231">
        <v>26642437</v>
      </c>
      <c r="AJ6" s="231" t="s">
        <v>199</v>
      </c>
      <c r="AK6" s="231">
        <v>67778</v>
      </c>
      <c r="AL6" s="231" t="s">
        <v>185</v>
      </c>
      <c r="AM6" s="231">
        <v>227</v>
      </c>
      <c r="AN6" t="s">
        <v>395</v>
      </c>
      <c r="AP6" t="s">
        <v>396</v>
      </c>
      <c r="AR6" t="s">
        <v>396</v>
      </c>
    </row>
    <row r="7" spans="1:44">
      <c r="A7" s="231">
        <v>6830016</v>
      </c>
      <c r="B7" s="231" t="s">
        <v>65</v>
      </c>
      <c r="C7" s="231"/>
      <c r="D7" s="231">
        <v>2</v>
      </c>
      <c r="E7" s="231">
        <v>95992</v>
      </c>
      <c r="F7" s="232">
        <v>45833</v>
      </c>
      <c r="G7" s="231" t="s">
        <v>71</v>
      </c>
      <c r="H7" s="231" t="s">
        <v>74</v>
      </c>
      <c r="I7" s="231" t="s">
        <v>389</v>
      </c>
      <c r="J7" s="231" t="s">
        <v>6</v>
      </c>
      <c r="K7" s="231" t="s">
        <v>4</v>
      </c>
      <c r="L7" s="231" t="s">
        <v>17</v>
      </c>
      <c r="M7" s="231" t="s">
        <v>390</v>
      </c>
      <c r="N7" s="231" t="s">
        <v>10</v>
      </c>
      <c r="O7" s="231"/>
      <c r="P7" s="231" t="s">
        <v>391</v>
      </c>
      <c r="Q7" s="231" t="s">
        <v>392</v>
      </c>
      <c r="R7" s="231" t="s">
        <v>31</v>
      </c>
      <c r="S7" s="231" t="s">
        <v>69</v>
      </c>
      <c r="T7" s="231"/>
      <c r="U7" s="231" t="s">
        <v>67</v>
      </c>
      <c r="V7" s="231">
        <v>1</v>
      </c>
      <c r="W7" s="231"/>
      <c r="X7" s="231"/>
      <c r="Y7" s="231" t="s">
        <v>104</v>
      </c>
      <c r="Z7" s="231">
        <v>6075011</v>
      </c>
      <c r="AA7" s="231">
        <v>6</v>
      </c>
      <c r="AB7" s="231" t="s">
        <v>393</v>
      </c>
      <c r="AC7" s="231">
        <v>1</v>
      </c>
      <c r="AD7" s="231">
        <v>1</v>
      </c>
      <c r="AE7" s="231">
        <v>86</v>
      </c>
      <c r="AF7" s="231"/>
      <c r="AG7" s="231"/>
      <c r="AH7" s="231" t="s">
        <v>394</v>
      </c>
      <c r="AI7" s="231">
        <v>26642438</v>
      </c>
      <c r="AJ7" s="231" t="s">
        <v>199</v>
      </c>
      <c r="AK7" s="231">
        <v>67778</v>
      </c>
      <c r="AL7" s="231" t="s">
        <v>185</v>
      </c>
      <c r="AM7" s="231">
        <v>189</v>
      </c>
      <c r="AN7" t="s">
        <v>395</v>
      </c>
      <c r="AP7" t="s">
        <v>396</v>
      </c>
      <c r="AR7" t="s">
        <v>396</v>
      </c>
    </row>
    <row r="8" spans="1:44">
      <c r="A8" s="231">
        <v>6830016</v>
      </c>
      <c r="B8" s="231" t="s">
        <v>65</v>
      </c>
      <c r="C8" s="231"/>
      <c r="D8" s="231">
        <v>2</v>
      </c>
      <c r="E8" s="231">
        <v>95992</v>
      </c>
      <c r="F8" s="232">
        <v>45833</v>
      </c>
      <c r="G8" s="231" t="s">
        <v>71</v>
      </c>
      <c r="H8" s="231" t="s">
        <v>74</v>
      </c>
      <c r="I8" s="231" t="s">
        <v>389</v>
      </c>
      <c r="J8" s="231" t="s">
        <v>6</v>
      </c>
      <c r="K8" s="231" t="s">
        <v>4</v>
      </c>
      <c r="L8" s="231" t="s">
        <v>17</v>
      </c>
      <c r="M8" s="231" t="s">
        <v>390</v>
      </c>
      <c r="N8" s="231" t="s">
        <v>10</v>
      </c>
      <c r="O8" s="231"/>
      <c r="P8" s="231" t="s">
        <v>391</v>
      </c>
      <c r="Q8" s="231" t="s">
        <v>392</v>
      </c>
      <c r="R8" s="231" t="s">
        <v>31</v>
      </c>
      <c r="S8" s="231" t="s">
        <v>69</v>
      </c>
      <c r="T8" s="231"/>
      <c r="U8" s="231" t="s">
        <v>67</v>
      </c>
      <c r="V8" s="231">
        <v>1</v>
      </c>
      <c r="W8" s="231"/>
      <c r="X8" s="231"/>
      <c r="Y8" s="231" t="s">
        <v>104</v>
      </c>
      <c r="Z8" s="231">
        <v>6075012</v>
      </c>
      <c r="AA8" s="231">
        <v>7</v>
      </c>
      <c r="AB8" s="231" t="s">
        <v>393</v>
      </c>
      <c r="AC8" s="231">
        <v>1</v>
      </c>
      <c r="AD8" s="231">
        <v>1</v>
      </c>
      <c r="AE8" s="231">
        <v>66</v>
      </c>
      <c r="AF8" s="231"/>
      <c r="AG8" s="231"/>
      <c r="AH8" s="231" t="s">
        <v>394</v>
      </c>
      <c r="AI8" s="231">
        <v>26642439</v>
      </c>
      <c r="AJ8" s="231" t="s">
        <v>199</v>
      </c>
      <c r="AK8" s="231">
        <v>67778</v>
      </c>
      <c r="AL8" s="231" t="s">
        <v>185</v>
      </c>
      <c r="AM8" s="231">
        <v>171</v>
      </c>
      <c r="AN8" t="s">
        <v>395</v>
      </c>
      <c r="AP8" t="s">
        <v>396</v>
      </c>
      <c r="AR8" t="s">
        <v>396</v>
      </c>
    </row>
    <row r="9" spans="1:44">
      <c r="A9" s="231">
        <v>6830016</v>
      </c>
      <c r="B9" s="231" t="s">
        <v>65</v>
      </c>
      <c r="C9" s="231"/>
      <c r="D9" s="231">
        <v>2</v>
      </c>
      <c r="E9" s="231">
        <v>95992</v>
      </c>
      <c r="F9" s="232">
        <v>45833</v>
      </c>
      <c r="G9" s="231" t="s">
        <v>71</v>
      </c>
      <c r="H9" s="231" t="s">
        <v>74</v>
      </c>
      <c r="I9" s="231" t="s">
        <v>389</v>
      </c>
      <c r="J9" s="231" t="s">
        <v>6</v>
      </c>
      <c r="K9" s="231" t="s">
        <v>4</v>
      </c>
      <c r="L9" s="231" t="s">
        <v>17</v>
      </c>
      <c r="M9" s="231" t="s">
        <v>390</v>
      </c>
      <c r="N9" s="231" t="s">
        <v>10</v>
      </c>
      <c r="O9" s="231"/>
      <c r="P9" s="231" t="s">
        <v>391</v>
      </c>
      <c r="Q9" s="231" t="s">
        <v>392</v>
      </c>
      <c r="R9" s="231" t="s">
        <v>31</v>
      </c>
      <c r="S9" s="231" t="s">
        <v>69</v>
      </c>
      <c r="T9" s="231"/>
      <c r="U9" s="231" t="s">
        <v>67</v>
      </c>
      <c r="V9" s="231">
        <v>1</v>
      </c>
      <c r="W9" s="231"/>
      <c r="X9" s="231"/>
      <c r="Y9" s="231" t="s">
        <v>104</v>
      </c>
      <c r="Z9" s="231">
        <v>6075013</v>
      </c>
      <c r="AA9" s="231">
        <v>8</v>
      </c>
      <c r="AB9" s="231" t="s">
        <v>393</v>
      </c>
      <c r="AC9" s="231">
        <v>1</v>
      </c>
      <c r="AD9" s="231">
        <v>1</v>
      </c>
      <c r="AE9" s="231">
        <v>71</v>
      </c>
      <c r="AF9" s="231"/>
      <c r="AG9" s="231"/>
      <c r="AH9" s="231" t="s">
        <v>394</v>
      </c>
      <c r="AI9" s="231">
        <v>26642440</v>
      </c>
      <c r="AJ9" s="231" t="s">
        <v>199</v>
      </c>
      <c r="AK9" s="231">
        <v>67778</v>
      </c>
      <c r="AL9" s="231" t="s">
        <v>185</v>
      </c>
      <c r="AM9" s="231">
        <v>178</v>
      </c>
      <c r="AN9" t="s">
        <v>395</v>
      </c>
      <c r="AP9" t="s">
        <v>396</v>
      </c>
      <c r="AR9" t="s">
        <v>396</v>
      </c>
    </row>
    <row r="10" spans="1:44">
      <c r="A10" s="231">
        <v>6830016</v>
      </c>
      <c r="B10" s="231" t="s">
        <v>65</v>
      </c>
      <c r="C10" s="231"/>
      <c r="D10" s="231">
        <v>2</v>
      </c>
      <c r="E10" s="231">
        <v>95992</v>
      </c>
      <c r="F10" s="232">
        <v>45833</v>
      </c>
      <c r="G10" s="231" t="s">
        <v>71</v>
      </c>
      <c r="H10" s="231" t="s">
        <v>74</v>
      </c>
      <c r="I10" s="231" t="s">
        <v>389</v>
      </c>
      <c r="J10" s="231" t="s">
        <v>6</v>
      </c>
      <c r="K10" s="231" t="s">
        <v>4</v>
      </c>
      <c r="L10" s="231" t="s">
        <v>17</v>
      </c>
      <c r="M10" s="231" t="s">
        <v>390</v>
      </c>
      <c r="N10" s="231" t="s">
        <v>10</v>
      </c>
      <c r="O10" s="231"/>
      <c r="P10" s="231" t="s">
        <v>391</v>
      </c>
      <c r="Q10" s="231" t="s">
        <v>392</v>
      </c>
      <c r="R10" s="231" t="s">
        <v>31</v>
      </c>
      <c r="S10" s="231" t="s">
        <v>69</v>
      </c>
      <c r="T10" s="231"/>
      <c r="U10" s="231" t="s">
        <v>67</v>
      </c>
      <c r="V10" s="231">
        <v>1</v>
      </c>
      <c r="W10" s="231"/>
      <c r="X10" s="231"/>
      <c r="Y10" s="231" t="s">
        <v>104</v>
      </c>
      <c r="Z10" s="231">
        <v>6075014</v>
      </c>
      <c r="AA10" s="231">
        <v>9</v>
      </c>
      <c r="AB10" s="231" t="s">
        <v>393</v>
      </c>
      <c r="AC10" s="231">
        <v>1</v>
      </c>
      <c r="AD10" s="231">
        <v>1</v>
      </c>
      <c r="AE10" s="231">
        <v>66</v>
      </c>
      <c r="AF10" s="231"/>
      <c r="AG10" s="231"/>
      <c r="AH10" s="231" t="s">
        <v>394</v>
      </c>
      <c r="AI10" s="231">
        <v>26642441</v>
      </c>
      <c r="AJ10" s="231" t="s">
        <v>199</v>
      </c>
      <c r="AK10" s="231">
        <v>67778</v>
      </c>
      <c r="AL10" s="231" t="s">
        <v>185</v>
      </c>
      <c r="AM10" s="231">
        <v>172</v>
      </c>
      <c r="AN10" t="s">
        <v>395</v>
      </c>
      <c r="AP10" t="s">
        <v>396</v>
      </c>
      <c r="AR10" t="s">
        <v>396</v>
      </c>
    </row>
    <row r="11" spans="1:44">
      <c r="A11" s="231">
        <v>6830016</v>
      </c>
      <c r="B11" s="231" t="s">
        <v>65</v>
      </c>
      <c r="C11" s="231"/>
      <c r="D11" s="231">
        <v>2</v>
      </c>
      <c r="E11" s="231">
        <v>95992</v>
      </c>
      <c r="F11" s="232">
        <v>45833</v>
      </c>
      <c r="G11" s="231" t="s">
        <v>71</v>
      </c>
      <c r="H11" s="231" t="s">
        <v>74</v>
      </c>
      <c r="I11" s="231" t="s">
        <v>389</v>
      </c>
      <c r="J11" s="231" t="s">
        <v>6</v>
      </c>
      <c r="K11" s="231" t="s">
        <v>4</v>
      </c>
      <c r="L11" s="231" t="s">
        <v>17</v>
      </c>
      <c r="M11" s="231" t="s">
        <v>390</v>
      </c>
      <c r="N11" s="231" t="s">
        <v>10</v>
      </c>
      <c r="O11" s="231"/>
      <c r="P11" s="231" t="s">
        <v>391</v>
      </c>
      <c r="Q11" s="231" t="s">
        <v>392</v>
      </c>
      <c r="R11" s="231" t="s">
        <v>31</v>
      </c>
      <c r="S11" s="231" t="s">
        <v>69</v>
      </c>
      <c r="T11" s="231"/>
      <c r="U11" s="231" t="s">
        <v>67</v>
      </c>
      <c r="V11" s="231">
        <v>1</v>
      </c>
      <c r="W11" s="231"/>
      <c r="X11" s="231"/>
      <c r="Y11" s="231" t="s">
        <v>104</v>
      </c>
      <c r="Z11" s="231">
        <v>6075015</v>
      </c>
      <c r="AA11" s="231">
        <v>10</v>
      </c>
      <c r="AB11" s="231" t="s">
        <v>393</v>
      </c>
      <c r="AC11" s="231">
        <v>1</v>
      </c>
      <c r="AD11" s="231">
        <v>1</v>
      </c>
      <c r="AE11" s="231">
        <v>83</v>
      </c>
      <c r="AF11" s="231"/>
      <c r="AG11" s="231"/>
      <c r="AH11" s="231" t="s">
        <v>394</v>
      </c>
      <c r="AI11" s="231">
        <v>26642442</v>
      </c>
      <c r="AJ11" s="231" t="s">
        <v>199</v>
      </c>
      <c r="AK11" s="231">
        <v>67778</v>
      </c>
      <c r="AL11" s="231" t="s">
        <v>185</v>
      </c>
      <c r="AM11" s="231">
        <v>192</v>
      </c>
      <c r="AN11" t="s">
        <v>395</v>
      </c>
      <c r="AP11" t="s">
        <v>396</v>
      </c>
      <c r="AR11" t="s">
        <v>396</v>
      </c>
    </row>
    <row r="12" spans="1:44">
      <c r="A12" s="231">
        <v>6830016</v>
      </c>
      <c r="B12" s="231" t="s">
        <v>65</v>
      </c>
      <c r="C12" s="231"/>
      <c r="D12" s="231">
        <v>2</v>
      </c>
      <c r="E12" s="231">
        <v>95992</v>
      </c>
      <c r="F12" s="232">
        <v>45833</v>
      </c>
      <c r="G12" s="231" t="s">
        <v>71</v>
      </c>
      <c r="H12" s="231" t="s">
        <v>74</v>
      </c>
      <c r="I12" s="231" t="s">
        <v>389</v>
      </c>
      <c r="J12" s="231" t="s">
        <v>6</v>
      </c>
      <c r="K12" s="231" t="s">
        <v>4</v>
      </c>
      <c r="L12" s="231" t="s">
        <v>17</v>
      </c>
      <c r="M12" s="231" t="s">
        <v>390</v>
      </c>
      <c r="N12" s="231" t="s">
        <v>10</v>
      </c>
      <c r="O12" s="231"/>
      <c r="P12" s="231" t="s">
        <v>391</v>
      </c>
      <c r="Q12" s="231" t="s">
        <v>392</v>
      </c>
      <c r="R12" s="231" t="s">
        <v>31</v>
      </c>
      <c r="S12" s="231" t="s">
        <v>69</v>
      </c>
      <c r="T12" s="231"/>
      <c r="U12" s="231" t="s">
        <v>67</v>
      </c>
      <c r="V12" s="231">
        <v>1</v>
      </c>
      <c r="W12" s="231"/>
      <c r="X12" s="231"/>
      <c r="Y12" s="231" t="s">
        <v>104</v>
      </c>
      <c r="Z12" s="231">
        <v>6075016</v>
      </c>
      <c r="AA12" s="231">
        <v>11</v>
      </c>
      <c r="AB12" s="231" t="s">
        <v>393</v>
      </c>
      <c r="AC12" s="231">
        <v>1</v>
      </c>
      <c r="AD12" s="231">
        <v>1</v>
      </c>
      <c r="AE12" s="231">
        <v>87</v>
      </c>
      <c r="AF12" s="231"/>
      <c r="AG12" s="231"/>
      <c r="AH12" s="231" t="s">
        <v>394</v>
      </c>
      <c r="AI12" s="231">
        <v>26642443</v>
      </c>
      <c r="AJ12" s="231" t="s">
        <v>199</v>
      </c>
      <c r="AK12" s="231">
        <v>67778</v>
      </c>
      <c r="AL12" s="231" t="s">
        <v>185</v>
      </c>
      <c r="AM12" s="231">
        <v>196</v>
      </c>
      <c r="AN12" t="s">
        <v>395</v>
      </c>
      <c r="AP12" t="s">
        <v>396</v>
      </c>
      <c r="AR12" t="s">
        <v>396</v>
      </c>
    </row>
    <row r="13" spans="1:44">
      <c r="A13" s="231">
        <v>6830016</v>
      </c>
      <c r="B13" s="231" t="s">
        <v>65</v>
      </c>
      <c r="C13" s="231"/>
      <c r="D13" s="231">
        <v>2</v>
      </c>
      <c r="E13" s="231">
        <v>95992</v>
      </c>
      <c r="F13" s="232">
        <v>45833</v>
      </c>
      <c r="G13" s="231" t="s">
        <v>71</v>
      </c>
      <c r="H13" s="231" t="s">
        <v>74</v>
      </c>
      <c r="I13" s="231" t="s">
        <v>389</v>
      </c>
      <c r="J13" s="231" t="s">
        <v>6</v>
      </c>
      <c r="K13" s="231" t="s">
        <v>4</v>
      </c>
      <c r="L13" s="231" t="s">
        <v>17</v>
      </c>
      <c r="M13" s="231" t="s">
        <v>390</v>
      </c>
      <c r="N13" s="231" t="s">
        <v>10</v>
      </c>
      <c r="O13" s="231"/>
      <c r="P13" s="231" t="s">
        <v>391</v>
      </c>
      <c r="Q13" s="231" t="s">
        <v>392</v>
      </c>
      <c r="R13" s="231" t="s">
        <v>31</v>
      </c>
      <c r="S13" s="231" t="s">
        <v>69</v>
      </c>
      <c r="T13" s="231"/>
      <c r="U13" s="231" t="s">
        <v>67</v>
      </c>
      <c r="V13" s="231">
        <v>1</v>
      </c>
      <c r="W13" s="231"/>
      <c r="X13" s="231"/>
      <c r="Y13" s="231" t="s">
        <v>104</v>
      </c>
      <c r="Z13" s="231">
        <v>6075017</v>
      </c>
      <c r="AA13" s="231">
        <v>12</v>
      </c>
      <c r="AB13" s="231" t="s">
        <v>397</v>
      </c>
      <c r="AC13" s="231">
        <v>1</v>
      </c>
      <c r="AD13" s="231">
        <v>60</v>
      </c>
      <c r="AE13" s="231">
        <v>244</v>
      </c>
      <c r="AF13" s="231"/>
      <c r="AG13" s="231"/>
      <c r="AH13" s="231" t="s">
        <v>394</v>
      </c>
      <c r="AI13" s="231">
        <v>26642444</v>
      </c>
      <c r="AJ13" s="231" t="s">
        <v>199</v>
      </c>
      <c r="AK13" s="231">
        <v>67778</v>
      </c>
      <c r="AL13" s="231" t="s">
        <v>185</v>
      </c>
      <c r="AM13" s="231">
        <v>78</v>
      </c>
      <c r="AN13" t="s">
        <v>395</v>
      </c>
      <c r="AP13" t="s">
        <v>396</v>
      </c>
      <c r="AR13" t="s">
        <v>396</v>
      </c>
    </row>
    <row r="14" spans="1:44">
      <c r="A14" s="231">
        <v>6830016</v>
      </c>
      <c r="B14" s="231" t="s">
        <v>65</v>
      </c>
      <c r="C14" s="231"/>
      <c r="D14" s="231">
        <v>2</v>
      </c>
      <c r="E14" s="231">
        <v>95992</v>
      </c>
      <c r="F14" s="232">
        <v>45833</v>
      </c>
      <c r="G14" s="231" t="s">
        <v>71</v>
      </c>
      <c r="H14" s="231" t="s">
        <v>74</v>
      </c>
      <c r="I14" s="231" t="s">
        <v>389</v>
      </c>
      <c r="J14" s="231" t="s">
        <v>6</v>
      </c>
      <c r="K14" s="231" t="s">
        <v>4</v>
      </c>
      <c r="L14" s="231" t="s">
        <v>17</v>
      </c>
      <c r="M14" s="231" t="s">
        <v>390</v>
      </c>
      <c r="N14" s="231" t="s">
        <v>10</v>
      </c>
      <c r="O14" s="231"/>
      <c r="P14" s="231" t="s">
        <v>391</v>
      </c>
      <c r="Q14" s="231" t="s">
        <v>392</v>
      </c>
      <c r="R14" s="231" t="s">
        <v>31</v>
      </c>
      <c r="S14" s="231" t="s">
        <v>69</v>
      </c>
      <c r="T14" s="231"/>
      <c r="U14" s="231" t="s">
        <v>67</v>
      </c>
      <c r="V14" s="231">
        <v>1</v>
      </c>
      <c r="W14" s="231"/>
      <c r="X14" s="231"/>
      <c r="Y14" s="231" t="s">
        <v>104</v>
      </c>
      <c r="Z14" s="231">
        <v>6075017</v>
      </c>
      <c r="AA14" s="231">
        <v>12</v>
      </c>
      <c r="AB14" s="231" t="s">
        <v>397</v>
      </c>
      <c r="AC14" s="231">
        <v>1</v>
      </c>
      <c r="AD14" s="231"/>
      <c r="AE14" s="231"/>
      <c r="AF14" s="231"/>
      <c r="AG14" s="231"/>
      <c r="AH14" s="231" t="s">
        <v>394</v>
      </c>
      <c r="AI14" s="231">
        <v>26642445</v>
      </c>
      <c r="AJ14" s="231" t="s">
        <v>199</v>
      </c>
      <c r="AK14" s="231">
        <v>67778</v>
      </c>
      <c r="AL14" s="231" t="s">
        <v>185</v>
      </c>
      <c r="AM14" s="231">
        <v>64</v>
      </c>
      <c r="AN14" t="s">
        <v>395</v>
      </c>
      <c r="AP14" t="s">
        <v>396</v>
      </c>
      <c r="AR14" t="s">
        <v>396</v>
      </c>
    </row>
    <row r="15" spans="1:44">
      <c r="A15" s="231">
        <v>6830016</v>
      </c>
      <c r="B15" s="231" t="s">
        <v>65</v>
      </c>
      <c r="C15" s="231"/>
      <c r="D15" s="231">
        <v>2</v>
      </c>
      <c r="E15" s="231">
        <v>95992</v>
      </c>
      <c r="F15" s="232">
        <v>45833</v>
      </c>
      <c r="G15" s="231" t="s">
        <v>71</v>
      </c>
      <c r="H15" s="231" t="s">
        <v>74</v>
      </c>
      <c r="I15" s="231" t="s">
        <v>389</v>
      </c>
      <c r="J15" s="231" t="s">
        <v>6</v>
      </c>
      <c r="K15" s="231" t="s">
        <v>4</v>
      </c>
      <c r="L15" s="231" t="s">
        <v>17</v>
      </c>
      <c r="M15" s="231" t="s">
        <v>390</v>
      </c>
      <c r="N15" s="231" t="s">
        <v>10</v>
      </c>
      <c r="O15" s="231"/>
      <c r="P15" s="231" t="s">
        <v>391</v>
      </c>
      <c r="Q15" s="231" t="s">
        <v>392</v>
      </c>
      <c r="R15" s="231" t="s">
        <v>31</v>
      </c>
      <c r="S15" s="231" t="s">
        <v>69</v>
      </c>
      <c r="T15" s="231"/>
      <c r="U15" s="231" t="s">
        <v>67</v>
      </c>
      <c r="V15" s="231">
        <v>1</v>
      </c>
      <c r="W15" s="231"/>
      <c r="X15" s="231"/>
      <c r="Y15" s="231" t="s">
        <v>104</v>
      </c>
      <c r="Z15" s="231">
        <v>6075017</v>
      </c>
      <c r="AA15" s="231">
        <v>12</v>
      </c>
      <c r="AB15" s="231" t="s">
        <v>397</v>
      </c>
      <c r="AC15" s="231">
        <v>1</v>
      </c>
      <c r="AD15" s="231"/>
      <c r="AE15" s="231"/>
      <c r="AF15" s="231"/>
      <c r="AG15" s="231"/>
      <c r="AH15" s="231" t="s">
        <v>394</v>
      </c>
      <c r="AI15" s="231">
        <v>26642446</v>
      </c>
      <c r="AJ15" s="231" t="s">
        <v>199</v>
      </c>
      <c r="AK15" s="231">
        <v>67778</v>
      </c>
      <c r="AL15" s="231" t="s">
        <v>185</v>
      </c>
      <c r="AM15" s="231">
        <v>66</v>
      </c>
      <c r="AN15" t="s">
        <v>395</v>
      </c>
      <c r="AP15" t="s">
        <v>396</v>
      </c>
      <c r="AR15" t="s">
        <v>396</v>
      </c>
    </row>
    <row r="16" spans="1:44">
      <c r="A16" s="231">
        <v>6830016</v>
      </c>
      <c r="B16" s="231" t="s">
        <v>65</v>
      </c>
      <c r="C16" s="231"/>
      <c r="D16" s="231">
        <v>2</v>
      </c>
      <c r="E16" s="231">
        <v>95992</v>
      </c>
      <c r="F16" s="232">
        <v>45833</v>
      </c>
      <c r="G16" s="231" t="s">
        <v>71</v>
      </c>
      <c r="H16" s="231" t="s">
        <v>74</v>
      </c>
      <c r="I16" s="231" t="s">
        <v>389</v>
      </c>
      <c r="J16" s="231" t="s">
        <v>6</v>
      </c>
      <c r="K16" s="231" t="s">
        <v>4</v>
      </c>
      <c r="L16" s="231" t="s">
        <v>17</v>
      </c>
      <c r="M16" s="231" t="s">
        <v>390</v>
      </c>
      <c r="N16" s="231" t="s">
        <v>10</v>
      </c>
      <c r="O16" s="231"/>
      <c r="P16" s="231" t="s">
        <v>391</v>
      </c>
      <c r="Q16" s="231" t="s">
        <v>392</v>
      </c>
      <c r="R16" s="231" t="s">
        <v>31</v>
      </c>
      <c r="S16" s="231" t="s">
        <v>69</v>
      </c>
      <c r="T16" s="231"/>
      <c r="U16" s="231" t="s">
        <v>67</v>
      </c>
      <c r="V16" s="231">
        <v>1</v>
      </c>
      <c r="W16" s="231"/>
      <c r="X16" s="231"/>
      <c r="Y16" s="231" t="s">
        <v>104</v>
      </c>
      <c r="Z16" s="231">
        <v>6075017</v>
      </c>
      <c r="AA16" s="231">
        <v>12</v>
      </c>
      <c r="AB16" s="231" t="s">
        <v>397</v>
      </c>
      <c r="AC16" s="231">
        <v>1</v>
      </c>
      <c r="AD16" s="231"/>
      <c r="AE16" s="231"/>
      <c r="AF16" s="231"/>
      <c r="AG16" s="231"/>
      <c r="AH16" s="231" t="s">
        <v>394</v>
      </c>
      <c r="AI16" s="231">
        <v>26642447</v>
      </c>
      <c r="AJ16" s="231" t="s">
        <v>199</v>
      </c>
      <c r="AK16" s="231">
        <v>67778</v>
      </c>
      <c r="AL16" s="231" t="s">
        <v>185</v>
      </c>
      <c r="AM16" s="231">
        <v>63</v>
      </c>
      <c r="AN16" t="s">
        <v>395</v>
      </c>
      <c r="AP16" t="s">
        <v>396</v>
      </c>
      <c r="AR16" t="s">
        <v>396</v>
      </c>
    </row>
    <row r="17" spans="1:44">
      <c r="A17" s="231">
        <v>6830016</v>
      </c>
      <c r="B17" s="231" t="s">
        <v>65</v>
      </c>
      <c r="C17" s="231"/>
      <c r="D17" s="231">
        <v>2</v>
      </c>
      <c r="E17" s="231">
        <v>95992</v>
      </c>
      <c r="F17" s="232">
        <v>45833</v>
      </c>
      <c r="G17" s="231" t="s">
        <v>71</v>
      </c>
      <c r="H17" s="231" t="s">
        <v>74</v>
      </c>
      <c r="I17" s="231" t="s">
        <v>389</v>
      </c>
      <c r="J17" s="231" t="s">
        <v>6</v>
      </c>
      <c r="K17" s="231" t="s">
        <v>4</v>
      </c>
      <c r="L17" s="231" t="s">
        <v>17</v>
      </c>
      <c r="M17" s="231" t="s">
        <v>390</v>
      </c>
      <c r="N17" s="231" t="s">
        <v>10</v>
      </c>
      <c r="O17" s="231"/>
      <c r="P17" s="231" t="s">
        <v>391</v>
      </c>
      <c r="Q17" s="231" t="s">
        <v>392</v>
      </c>
      <c r="R17" s="231" t="s">
        <v>31</v>
      </c>
      <c r="S17" s="231" t="s">
        <v>69</v>
      </c>
      <c r="T17" s="231"/>
      <c r="U17" s="231" t="s">
        <v>67</v>
      </c>
      <c r="V17" s="231">
        <v>1</v>
      </c>
      <c r="W17" s="231"/>
      <c r="X17" s="231"/>
      <c r="Y17" s="231" t="s">
        <v>104</v>
      </c>
      <c r="Z17" s="231">
        <v>6075017</v>
      </c>
      <c r="AA17" s="231">
        <v>12</v>
      </c>
      <c r="AB17" s="231" t="s">
        <v>397</v>
      </c>
      <c r="AC17" s="231">
        <v>1</v>
      </c>
      <c r="AD17" s="231"/>
      <c r="AE17" s="231"/>
      <c r="AF17" s="231"/>
      <c r="AG17" s="231"/>
      <c r="AH17" s="231" t="s">
        <v>394</v>
      </c>
      <c r="AI17" s="231">
        <v>26642448</v>
      </c>
      <c r="AJ17" s="231" t="s">
        <v>199</v>
      </c>
      <c r="AK17" s="231">
        <v>67778</v>
      </c>
      <c r="AL17" s="231" t="s">
        <v>185</v>
      </c>
      <c r="AM17" s="231">
        <v>59</v>
      </c>
      <c r="AN17" t="s">
        <v>395</v>
      </c>
      <c r="AP17" t="s">
        <v>396</v>
      </c>
      <c r="AR17" t="s">
        <v>396</v>
      </c>
    </row>
    <row r="18" spans="1:44">
      <c r="A18" s="231">
        <v>6830016</v>
      </c>
      <c r="B18" s="231" t="s">
        <v>65</v>
      </c>
      <c r="C18" s="231"/>
      <c r="D18" s="231">
        <v>2</v>
      </c>
      <c r="E18" s="231">
        <v>95992</v>
      </c>
      <c r="F18" s="232">
        <v>45833</v>
      </c>
      <c r="G18" s="231" t="s">
        <v>71</v>
      </c>
      <c r="H18" s="231" t="s">
        <v>74</v>
      </c>
      <c r="I18" s="231" t="s">
        <v>389</v>
      </c>
      <c r="J18" s="231" t="s">
        <v>6</v>
      </c>
      <c r="K18" s="231" t="s">
        <v>4</v>
      </c>
      <c r="L18" s="231" t="s">
        <v>17</v>
      </c>
      <c r="M18" s="231" t="s">
        <v>390</v>
      </c>
      <c r="N18" s="231" t="s">
        <v>10</v>
      </c>
      <c r="O18" s="231"/>
      <c r="P18" s="231" t="s">
        <v>391</v>
      </c>
      <c r="Q18" s="231" t="s">
        <v>392</v>
      </c>
      <c r="R18" s="231" t="s">
        <v>31</v>
      </c>
      <c r="S18" s="231" t="s">
        <v>69</v>
      </c>
      <c r="T18" s="231"/>
      <c r="U18" s="231" t="s">
        <v>67</v>
      </c>
      <c r="V18" s="231">
        <v>1</v>
      </c>
      <c r="W18" s="231"/>
      <c r="X18" s="231"/>
      <c r="Y18" s="231" t="s">
        <v>104</v>
      </c>
      <c r="Z18" s="231">
        <v>6075017</v>
      </c>
      <c r="AA18" s="231">
        <v>12</v>
      </c>
      <c r="AB18" s="231" t="s">
        <v>397</v>
      </c>
      <c r="AC18" s="231">
        <v>1</v>
      </c>
      <c r="AD18" s="231"/>
      <c r="AE18" s="231"/>
      <c r="AF18" s="231"/>
      <c r="AG18" s="231"/>
      <c r="AH18" s="231" t="s">
        <v>394</v>
      </c>
      <c r="AI18" s="231">
        <v>26642449</v>
      </c>
      <c r="AJ18" s="231" t="s">
        <v>199</v>
      </c>
      <c r="AK18" s="231">
        <v>67778</v>
      </c>
      <c r="AL18" s="231" t="s">
        <v>185</v>
      </c>
      <c r="AM18" s="231">
        <v>67</v>
      </c>
      <c r="AN18" t="s">
        <v>395</v>
      </c>
      <c r="AP18" t="s">
        <v>396</v>
      </c>
      <c r="AR18" t="s">
        <v>396</v>
      </c>
    </row>
    <row r="19" spans="1:44">
      <c r="A19" s="231">
        <v>6830016</v>
      </c>
      <c r="B19" s="231" t="s">
        <v>65</v>
      </c>
      <c r="C19" s="231"/>
      <c r="D19" s="231">
        <v>2</v>
      </c>
      <c r="E19" s="231">
        <v>95992</v>
      </c>
      <c r="F19" s="232">
        <v>45833</v>
      </c>
      <c r="G19" s="231" t="s">
        <v>71</v>
      </c>
      <c r="H19" s="231" t="s">
        <v>74</v>
      </c>
      <c r="I19" s="231" t="s">
        <v>389</v>
      </c>
      <c r="J19" s="231" t="s">
        <v>6</v>
      </c>
      <c r="K19" s="231" t="s">
        <v>4</v>
      </c>
      <c r="L19" s="231" t="s">
        <v>17</v>
      </c>
      <c r="M19" s="231" t="s">
        <v>390</v>
      </c>
      <c r="N19" s="231" t="s">
        <v>10</v>
      </c>
      <c r="O19" s="231"/>
      <c r="P19" s="231" t="s">
        <v>391</v>
      </c>
      <c r="Q19" s="231" t="s">
        <v>392</v>
      </c>
      <c r="R19" s="231" t="s">
        <v>31</v>
      </c>
      <c r="S19" s="231" t="s">
        <v>69</v>
      </c>
      <c r="T19" s="231"/>
      <c r="U19" s="231" t="s">
        <v>67</v>
      </c>
      <c r="V19" s="231">
        <v>1</v>
      </c>
      <c r="W19" s="231"/>
      <c r="X19" s="231"/>
      <c r="Y19" s="231" t="s">
        <v>104</v>
      </c>
      <c r="Z19" s="231">
        <v>6075017</v>
      </c>
      <c r="AA19" s="231">
        <v>12</v>
      </c>
      <c r="AB19" s="231" t="s">
        <v>397</v>
      </c>
      <c r="AC19" s="231">
        <v>1</v>
      </c>
      <c r="AD19" s="231"/>
      <c r="AE19" s="231"/>
      <c r="AF19" s="231"/>
      <c r="AG19" s="231"/>
      <c r="AH19" s="231" t="s">
        <v>394</v>
      </c>
      <c r="AI19" s="231">
        <v>26642450</v>
      </c>
      <c r="AJ19" s="231" t="s">
        <v>199</v>
      </c>
      <c r="AK19" s="231">
        <v>67778</v>
      </c>
      <c r="AL19" s="231" t="s">
        <v>185</v>
      </c>
      <c r="AM19" s="231">
        <v>78</v>
      </c>
      <c r="AN19" t="s">
        <v>395</v>
      </c>
      <c r="AP19" t="s">
        <v>396</v>
      </c>
      <c r="AR19" t="s">
        <v>396</v>
      </c>
    </row>
    <row r="20" spans="1:44">
      <c r="A20" s="231">
        <v>6830016</v>
      </c>
      <c r="B20" s="231" t="s">
        <v>65</v>
      </c>
      <c r="C20" s="231"/>
      <c r="D20" s="231">
        <v>2</v>
      </c>
      <c r="E20" s="231">
        <v>95992</v>
      </c>
      <c r="F20" s="232">
        <v>45833</v>
      </c>
      <c r="G20" s="231" t="s">
        <v>71</v>
      </c>
      <c r="H20" s="231" t="s">
        <v>74</v>
      </c>
      <c r="I20" s="231" t="s">
        <v>389</v>
      </c>
      <c r="J20" s="231" t="s">
        <v>6</v>
      </c>
      <c r="K20" s="231" t="s">
        <v>4</v>
      </c>
      <c r="L20" s="231" t="s">
        <v>17</v>
      </c>
      <c r="M20" s="231" t="s">
        <v>390</v>
      </c>
      <c r="N20" s="231" t="s">
        <v>10</v>
      </c>
      <c r="O20" s="231"/>
      <c r="P20" s="231" t="s">
        <v>391</v>
      </c>
      <c r="Q20" s="231" t="s">
        <v>392</v>
      </c>
      <c r="R20" s="231" t="s">
        <v>31</v>
      </c>
      <c r="S20" s="231" t="s">
        <v>69</v>
      </c>
      <c r="T20" s="231"/>
      <c r="U20" s="231" t="s">
        <v>67</v>
      </c>
      <c r="V20" s="231">
        <v>1</v>
      </c>
      <c r="W20" s="231"/>
      <c r="X20" s="231"/>
      <c r="Y20" s="231" t="s">
        <v>104</v>
      </c>
      <c r="Z20" s="231">
        <v>6075017</v>
      </c>
      <c r="AA20" s="231">
        <v>12</v>
      </c>
      <c r="AB20" s="231" t="s">
        <v>397</v>
      </c>
      <c r="AC20" s="231">
        <v>1</v>
      </c>
      <c r="AD20" s="231"/>
      <c r="AE20" s="231"/>
      <c r="AF20" s="231"/>
      <c r="AG20" s="231"/>
      <c r="AH20" s="231" t="s">
        <v>394</v>
      </c>
      <c r="AI20" s="231">
        <v>26642451</v>
      </c>
      <c r="AJ20" s="231" t="s">
        <v>199</v>
      </c>
      <c r="AK20" s="231">
        <v>67778</v>
      </c>
      <c r="AL20" s="231" t="s">
        <v>185</v>
      </c>
      <c r="AM20" s="231">
        <v>60</v>
      </c>
      <c r="AN20" t="s">
        <v>395</v>
      </c>
      <c r="AP20" t="s">
        <v>396</v>
      </c>
      <c r="AR20" t="s">
        <v>396</v>
      </c>
    </row>
    <row r="21" spans="1:44">
      <c r="A21" s="231">
        <v>6830016</v>
      </c>
      <c r="B21" s="231" t="s">
        <v>65</v>
      </c>
      <c r="C21" s="231"/>
      <c r="D21" s="231">
        <v>2</v>
      </c>
      <c r="E21" s="231">
        <v>95992</v>
      </c>
      <c r="F21" s="232">
        <v>45833</v>
      </c>
      <c r="G21" s="231" t="s">
        <v>71</v>
      </c>
      <c r="H21" s="231" t="s">
        <v>74</v>
      </c>
      <c r="I21" s="231" t="s">
        <v>389</v>
      </c>
      <c r="J21" s="231" t="s">
        <v>6</v>
      </c>
      <c r="K21" s="231" t="s">
        <v>4</v>
      </c>
      <c r="L21" s="231" t="s">
        <v>17</v>
      </c>
      <c r="M21" s="231" t="s">
        <v>390</v>
      </c>
      <c r="N21" s="231" t="s">
        <v>10</v>
      </c>
      <c r="O21" s="231"/>
      <c r="P21" s="231" t="s">
        <v>391</v>
      </c>
      <c r="Q21" s="231" t="s">
        <v>392</v>
      </c>
      <c r="R21" s="231" t="s">
        <v>31</v>
      </c>
      <c r="S21" s="231" t="s">
        <v>69</v>
      </c>
      <c r="T21" s="231"/>
      <c r="U21" s="231" t="s">
        <v>67</v>
      </c>
      <c r="V21" s="231">
        <v>1</v>
      </c>
      <c r="W21" s="231"/>
      <c r="X21" s="231"/>
      <c r="Y21" s="231" t="s">
        <v>104</v>
      </c>
      <c r="Z21" s="231">
        <v>6075017</v>
      </c>
      <c r="AA21" s="231">
        <v>12</v>
      </c>
      <c r="AB21" s="231" t="s">
        <v>397</v>
      </c>
      <c r="AC21" s="231">
        <v>1</v>
      </c>
      <c r="AD21" s="231"/>
      <c r="AE21" s="231"/>
      <c r="AF21" s="231"/>
      <c r="AG21" s="231"/>
      <c r="AH21" s="231" t="s">
        <v>394</v>
      </c>
      <c r="AI21" s="231">
        <v>26642452</v>
      </c>
      <c r="AJ21" s="231" t="s">
        <v>199</v>
      </c>
      <c r="AK21" s="231">
        <v>67778</v>
      </c>
      <c r="AL21" s="231" t="s">
        <v>185</v>
      </c>
      <c r="AM21" s="231">
        <v>57</v>
      </c>
      <c r="AN21" t="s">
        <v>395</v>
      </c>
      <c r="AP21" t="s">
        <v>396</v>
      </c>
      <c r="AR21" t="s">
        <v>396</v>
      </c>
    </row>
    <row r="22" spans="1:44">
      <c r="A22" s="231">
        <v>6830016</v>
      </c>
      <c r="B22" s="231" t="s">
        <v>65</v>
      </c>
      <c r="C22" s="231"/>
      <c r="D22" s="231">
        <v>2</v>
      </c>
      <c r="E22" s="231">
        <v>95992</v>
      </c>
      <c r="F22" s="232">
        <v>45833</v>
      </c>
      <c r="G22" s="231" t="s">
        <v>71</v>
      </c>
      <c r="H22" s="231" t="s">
        <v>74</v>
      </c>
      <c r="I22" s="231" t="s">
        <v>389</v>
      </c>
      <c r="J22" s="231" t="s">
        <v>6</v>
      </c>
      <c r="K22" s="231" t="s">
        <v>4</v>
      </c>
      <c r="L22" s="231" t="s">
        <v>17</v>
      </c>
      <c r="M22" s="231" t="s">
        <v>390</v>
      </c>
      <c r="N22" s="231" t="s">
        <v>10</v>
      </c>
      <c r="O22" s="231"/>
      <c r="P22" s="231" t="s">
        <v>391</v>
      </c>
      <c r="Q22" s="231" t="s">
        <v>392</v>
      </c>
      <c r="R22" s="231" t="s">
        <v>31</v>
      </c>
      <c r="S22" s="231" t="s">
        <v>69</v>
      </c>
      <c r="T22" s="231"/>
      <c r="U22" s="231" t="s">
        <v>67</v>
      </c>
      <c r="V22" s="231">
        <v>1</v>
      </c>
      <c r="W22" s="231"/>
      <c r="X22" s="231"/>
      <c r="Y22" s="231" t="s">
        <v>104</v>
      </c>
      <c r="Z22" s="231">
        <v>6075017</v>
      </c>
      <c r="AA22" s="231">
        <v>12</v>
      </c>
      <c r="AB22" s="231" t="s">
        <v>397</v>
      </c>
      <c r="AC22" s="231">
        <v>1</v>
      </c>
      <c r="AD22" s="231"/>
      <c r="AE22" s="231"/>
      <c r="AF22" s="231"/>
      <c r="AG22" s="231"/>
      <c r="AH22" s="231" t="s">
        <v>394</v>
      </c>
      <c r="AI22" s="231">
        <v>26642453</v>
      </c>
      <c r="AJ22" s="231" t="s">
        <v>199</v>
      </c>
      <c r="AK22" s="231">
        <v>67778</v>
      </c>
      <c r="AL22" s="231" t="s">
        <v>185</v>
      </c>
      <c r="AM22" s="231">
        <v>66</v>
      </c>
      <c r="AN22" t="s">
        <v>395</v>
      </c>
      <c r="AP22" t="s">
        <v>396</v>
      </c>
      <c r="AR22" t="s">
        <v>396</v>
      </c>
    </row>
    <row r="23" spans="1:44">
      <c r="A23" s="231">
        <v>6830016</v>
      </c>
      <c r="B23" s="231" t="s">
        <v>65</v>
      </c>
      <c r="C23" s="231"/>
      <c r="D23" s="231">
        <v>2</v>
      </c>
      <c r="E23" s="231">
        <v>95992</v>
      </c>
      <c r="F23" s="232">
        <v>45833</v>
      </c>
      <c r="G23" s="231" t="s">
        <v>71</v>
      </c>
      <c r="H23" s="231" t="s">
        <v>74</v>
      </c>
      <c r="I23" s="231" t="s">
        <v>389</v>
      </c>
      <c r="J23" s="231" t="s">
        <v>6</v>
      </c>
      <c r="K23" s="231" t="s">
        <v>4</v>
      </c>
      <c r="L23" s="231" t="s">
        <v>17</v>
      </c>
      <c r="M23" s="231" t="s">
        <v>390</v>
      </c>
      <c r="N23" s="231" t="s">
        <v>10</v>
      </c>
      <c r="O23" s="231"/>
      <c r="P23" s="231" t="s">
        <v>391</v>
      </c>
      <c r="Q23" s="231" t="s">
        <v>392</v>
      </c>
      <c r="R23" s="231" t="s">
        <v>31</v>
      </c>
      <c r="S23" s="231" t="s">
        <v>69</v>
      </c>
      <c r="T23" s="231"/>
      <c r="U23" s="231" t="s">
        <v>67</v>
      </c>
      <c r="V23" s="231">
        <v>1</v>
      </c>
      <c r="W23" s="231"/>
      <c r="X23" s="231"/>
      <c r="Y23" s="231" t="s">
        <v>104</v>
      </c>
      <c r="Z23" s="231">
        <v>6075017</v>
      </c>
      <c r="AA23" s="231">
        <v>12</v>
      </c>
      <c r="AB23" s="231" t="s">
        <v>397</v>
      </c>
      <c r="AC23" s="231">
        <v>1</v>
      </c>
      <c r="AD23" s="231"/>
      <c r="AE23" s="231"/>
      <c r="AF23" s="231"/>
      <c r="AG23" s="231"/>
      <c r="AH23" s="231" t="s">
        <v>394</v>
      </c>
      <c r="AI23" s="231">
        <v>26642466</v>
      </c>
      <c r="AJ23" s="231" t="s">
        <v>199</v>
      </c>
      <c r="AK23" s="231">
        <v>67778</v>
      </c>
      <c r="AL23" s="231" t="s">
        <v>185</v>
      </c>
      <c r="AM23" s="231">
        <v>78</v>
      </c>
      <c r="AN23" t="s">
        <v>396</v>
      </c>
      <c r="AP23" t="s">
        <v>396</v>
      </c>
      <c r="AR23" t="s">
        <v>396</v>
      </c>
    </row>
    <row r="24" spans="1:44">
      <c r="A24" s="231">
        <v>6830016</v>
      </c>
      <c r="B24" s="231" t="s">
        <v>65</v>
      </c>
      <c r="C24" s="231"/>
      <c r="D24" s="231">
        <v>2</v>
      </c>
      <c r="E24" s="231">
        <v>95992</v>
      </c>
      <c r="F24" s="232">
        <v>45833</v>
      </c>
      <c r="G24" s="231" t="s">
        <v>71</v>
      </c>
      <c r="H24" s="231" t="s">
        <v>74</v>
      </c>
      <c r="I24" s="231" t="s">
        <v>389</v>
      </c>
      <c r="J24" s="231" t="s">
        <v>6</v>
      </c>
      <c r="K24" s="231" t="s">
        <v>4</v>
      </c>
      <c r="L24" s="231" t="s">
        <v>17</v>
      </c>
      <c r="M24" s="231" t="s">
        <v>390</v>
      </c>
      <c r="N24" s="231" t="s">
        <v>10</v>
      </c>
      <c r="O24" s="231"/>
      <c r="P24" s="231" t="s">
        <v>391</v>
      </c>
      <c r="Q24" s="231" t="s">
        <v>392</v>
      </c>
      <c r="R24" s="231" t="s">
        <v>31</v>
      </c>
      <c r="S24" s="231" t="s">
        <v>69</v>
      </c>
      <c r="T24" s="231"/>
      <c r="U24" s="231" t="s">
        <v>67</v>
      </c>
      <c r="V24" s="231">
        <v>1</v>
      </c>
      <c r="W24" s="231"/>
      <c r="X24" s="231"/>
      <c r="Y24" s="231" t="s">
        <v>104</v>
      </c>
      <c r="Z24" s="231">
        <v>6075017</v>
      </c>
      <c r="AA24" s="231">
        <v>12</v>
      </c>
      <c r="AB24" s="231" t="s">
        <v>397</v>
      </c>
      <c r="AC24" s="231">
        <v>1</v>
      </c>
      <c r="AD24" s="231"/>
      <c r="AE24" s="231"/>
      <c r="AF24" s="231"/>
      <c r="AG24" s="231"/>
      <c r="AH24" s="231" t="s">
        <v>394</v>
      </c>
      <c r="AI24" s="231">
        <v>26642467</v>
      </c>
      <c r="AJ24" s="231" t="s">
        <v>199</v>
      </c>
      <c r="AK24" s="231">
        <v>67778</v>
      </c>
      <c r="AL24" s="231" t="s">
        <v>185</v>
      </c>
      <c r="AM24" s="231">
        <v>64</v>
      </c>
      <c r="AN24" t="s">
        <v>396</v>
      </c>
      <c r="AP24" t="s">
        <v>396</v>
      </c>
      <c r="AR24" t="s">
        <v>396</v>
      </c>
    </row>
    <row r="25" spans="1:44">
      <c r="A25" s="231">
        <v>6830016</v>
      </c>
      <c r="B25" s="231" t="s">
        <v>65</v>
      </c>
      <c r="C25" s="231"/>
      <c r="D25" s="231">
        <v>2</v>
      </c>
      <c r="E25" s="231">
        <v>95992</v>
      </c>
      <c r="F25" s="232">
        <v>45833</v>
      </c>
      <c r="G25" s="231" t="s">
        <v>71</v>
      </c>
      <c r="H25" s="231" t="s">
        <v>74</v>
      </c>
      <c r="I25" s="231" t="s">
        <v>389</v>
      </c>
      <c r="J25" s="231" t="s">
        <v>6</v>
      </c>
      <c r="K25" s="231" t="s">
        <v>4</v>
      </c>
      <c r="L25" s="231" t="s">
        <v>17</v>
      </c>
      <c r="M25" s="231" t="s">
        <v>390</v>
      </c>
      <c r="N25" s="231" t="s">
        <v>10</v>
      </c>
      <c r="O25" s="231"/>
      <c r="P25" s="231" t="s">
        <v>391</v>
      </c>
      <c r="Q25" s="231" t="s">
        <v>392</v>
      </c>
      <c r="R25" s="231" t="s">
        <v>31</v>
      </c>
      <c r="S25" s="231" t="s">
        <v>69</v>
      </c>
      <c r="T25" s="231"/>
      <c r="U25" s="231" t="s">
        <v>67</v>
      </c>
      <c r="V25" s="231">
        <v>1</v>
      </c>
      <c r="W25" s="231"/>
      <c r="X25" s="231"/>
      <c r="Y25" s="231" t="s">
        <v>104</v>
      </c>
      <c r="Z25" s="231">
        <v>6075017</v>
      </c>
      <c r="AA25" s="231">
        <v>12</v>
      </c>
      <c r="AB25" s="231" t="s">
        <v>397</v>
      </c>
      <c r="AC25" s="231">
        <v>1</v>
      </c>
      <c r="AD25" s="231"/>
      <c r="AE25" s="231"/>
      <c r="AF25" s="231"/>
      <c r="AG25" s="231"/>
      <c r="AH25" s="231" t="s">
        <v>394</v>
      </c>
      <c r="AI25" s="231">
        <v>26642468</v>
      </c>
      <c r="AJ25" s="231" t="s">
        <v>199</v>
      </c>
      <c r="AK25" s="231">
        <v>67778</v>
      </c>
      <c r="AL25" s="231" t="s">
        <v>185</v>
      </c>
      <c r="AM25" s="231">
        <v>66</v>
      </c>
      <c r="AN25" t="s">
        <v>396</v>
      </c>
      <c r="AP25" t="s">
        <v>396</v>
      </c>
      <c r="AR25" t="s">
        <v>396</v>
      </c>
    </row>
    <row r="26" spans="1:44">
      <c r="A26" s="231">
        <v>6830016</v>
      </c>
      <c r="B26" s="231" t="s">
        <v>65</v>
      </c>
      <c r="C26" s="231"/>
      <c r="D26" s="231">
        <v>2</v>
      </c>
      <c r="E26" s="231">
        <v>95992</v>
      </c>
      <c r="F26" s="232">
        <v>45833</v>
      </c>
      <c r="G26" s="231" t="s">
        <v>71</v>
      </c>
      <c r="H26" s="231" t="s">
        <v>74</v>
      </c>
      <c r="I26" s="231" t="s">
        <v>389</v>
      </c>
      <c r="J26" s="231" t="s">
        <v>6</v>
      </c>
      <c r="K26" s="231" t="s">
        <v>4</v>
      </c>
      <c r="L26" s="231" t="s">
        <v>17</v>
      </c>
      <c r="M26" s="231" t="s">
        <v>390</v>
      </c>
      <c r="N26" s="231" t="s">
        <v>10</v>
      </c>
      <c r="O26" s="231"/>
      <c r="P26" s="231" t="s">
        <v>391</v>
      </c>
      <c r="Q26" s="231" t="s">
        <v>392</v>
      </c>
      <c r="R26" s="231" t="s">
        <v>31</v>
      </c>
      <c r="S26" s="231" t="s">
        <v>69</v>
      </c>
      <c r="T26" s="231"/>
      <c r="U26" s="231" t="s">
        <v>67</v>
      </c>
      <c r="V26" s="231">
        <v>1</v>
      </c>
      <c r="W26" s="231"/>
      <c r="X26" s="231"/>
      <c r="Y26" s="231" t="s">
        <v>104</v>
      </c>
      <c r="Z26" s="231">
        <v>6075017</v>
      </c>
      <c r="AA26" s="231">
        <v>12</v>
      </c>
      <c r="AB26" s="231" t="s">
        <v>397</v>
      </c>
      <c r="AC26" s="231">
        <v>1</v>
      </c>
      <c r="AD26" s="231"/>
      <c r="AE26" s="231"/>
      <c r="AF26" s="231"/>
      <c r="AG26" s="231"/>
      <c r="AH26" s="231" t="s">
        <v>394</v>
      </c>
      <c r="AI26" s="231">
        <v>26642469</v>
      </c>
      <c r="AJ26" s="231" t="s">
        <v>199</v>
      </c>
      <c r="AK26" s="231">
        <v>67778</v>
      </c>
      <c r="AL26" s="231" t="s">
        <v>185</v>
      </c>
      <c r="AM26" s="231">
        <v>63</v>
      </c>
      <c r="AN26" t="s">
        <v>396</v>
      </c>
      <c r="AP26" t="s">
        <v>396</v>
      </c>
      <c r="AR26" t="s">
        <v>396</v>
      </c>
    </row>
    <row r="27" spans="1:44">
      <c r="A27" s="231">
        <v>6830016</v>
      </c>
      <c r="B27" s="231" t="s">
        <v>65</v>
      </c>
      <c r="C27" s="231"/>
      <c r="D27" s="231">
        <v>2</v>
      </c>
      <c r="E27" s="231">
        <v>95992</v>
      </c>
      <c r="F27" s="232">
        <v>45833</v>
      </c>
      <c r="G27" s="231" t="s">
        <v>71</v>
      </c>
      <c r="H27" s="231" t="s">
        <v>74</v>
      </c>
      <c r="I27" s="231" t="s">
        <v>389</v>
      </c>
      <c r="J27" s="231" t="s">
        <v>6</v>
      </c>
      <c r="K27" s="231" t="s">
        <v>4</v>
      </c>
      <c r="L27" s="231" t="s">
        <v>17</v>
      </c>
      <c r="M27" s="231" t="s">
        <v>390</v>
      </c>
      <c r="N27" s="231" t="s">
        <v>10</v>
      </c>
      <c r="O27" s="231"/>
      <c r="P27" s="231" t="s">
        <v>391</v>
      </c>
      <c r="Q27" s="231" t="s">
        <v>392</v>
      </c>
      <c r="R27" s="231" t="s">
        <v>31</v>
      </c>
      <c r="S27" s="231" t="s">
        <v>69</v>
      </c>
      <c r="T27" s="231"/>
      <c r="U27" s="231" t="s">
        <v>67</v>
      </c>
      <c r="V27" s="231">
        <v>1</v>
      </c>
      <c r="W27" s="231"/>
      <c r="X27" s="231"/>
      <c r="Y27" s="231" t="s">
        <v>104</v>
      </c>
      <c r="Z27" s="231">
        <v>6075017</v>
      </c>
      <c r="AA27" s="231">
        <v>12</v>
      </c>
      <c r="AB27" s="231" t="s">
        <v>397</v>
      </c>
      <c r="AC27" s="231">
        <v>1</v>
      </c>
      <c r="AD27" s="231"/>
      <c r="AE27" s="231"/>
      <c r="AF27" s="231"/>
      <c r="AG27" s="231"/>
      <c r="AH27" s="231" t="s">
        <v>394</v>
      </c>
      <c r="AI27" s="231">
        <v>26642470</v>
      </c>
      <c r="AJ27" s="231" t="s">
        <v>199</v>
      </c>
      <c r="AK27" s="231">
        <v>67778</v>
      </c>
      <c r="AL27" s="231" t="s">
        <v>185</v>
      </c>
      <c r="AM27" s="231">
        <v>59</v>
      </c>
      <c r="AN27" t="s">
        <v>396</v>
      </c>
      <c r="AP27" t="s">
        <v>396</v>
      </c>
      <c r="AR27" t="s">
        <v>396</v>
      </c>
    </row>
    <row r="28" spans="1:44">
      <c r="A28" s="231">
        <v>6830016</v>
      </c>
      <c r="B28" s="231" t="s">
        <v>65</v>
      </c>
      <c r="C28" s="231"/>
      <c r="D28" s="231">
        <v>2</v>
      </c>
      <c r="E28" s="231">
        <v>95992</v>
      </c>
      <c r="F28" s="232">
        <v>45833</v>
      </c>
      <c r="G28" s="231" t="s">
        <v>71</v>
      </c>
      <c r="H28" s="231" t="s">
        <v>74</v>
      </c>
      <c r="I28" s="231" t="s">
        <v>389</v>
      </c>
      <c r="J28" s="231" t="s">
        <v>6</v>
      </c>
      <c r="K28" s="231" t="s">
        <v>4</v>
      </c>
      <c r="L28" s="231" t="s">
        <v>17</v>
      </c>
      <c r="M28" s="231" t="s">
        <v>390</v>
      </c>
      <c r="N28" s="231" t="s">
        <v>10</v>
      </c>
      <c r="O28" s="231"/>
      <c r="P28" s="231" t="s">
        <v>391</v>
      </c>
      <c r="Q28" s="231" t="s">
        <v>392</v>
      </c>
      <c r="R28" s="231" t="s">
        <v>31</v>
      </c>
      <c r="S28" s="231" t="s">
        <v>69</v>
      </c>
      <c r="T28" s="231"/>
      <c r="U28" s="231" t="s">
        <v>67</v>
      </c>
      <c r="V28" s="231">
        <v>1</v>
      </c>
      <c r="W28" s="231"/>
      <c r="X28" s="231"/>
      <c r="Y28" s="231" t="s">
        <v>104</v>
      </c>
      <c r="Z28" s="231">
        <v>6075017</v>
      </c>
      <c r="AA28" s="231">
        <v>12</v>
      </c>
      <c r="AB28" s="231" t="s">
        <v>397</v>
      </c>
      <c r="AC28" s="231">
        <v>1</v>
      </c>
      <c r="AD28" s="231"/>
      <c r="AE28" s="231"/>
      <c r="AF28" s="231"/>
      <c r="AG28" s="231"/>
      <c r="AH28" s="231" t="s">
        <v>394</v>
      </c>
      <c r="AI28" s="231">
        <v>26642471</v>
      </c>
      <c r="AJ28" s="231" t="s">
        <v>199</v>
      </c>
      <c r="AK28" s="231">
        <v>67778</v>
      </c>
      <c r="AL28" s="231" t="s">
        <v>185</v>
      </c>
      <c r="AM28" s="231">
        <v>67</v>
      </c>
      <c r="AN28" t="s">
        <v>396</v>
      </c>
      <c r="AP28" t="s">
        <v>396</v>
      </c>
      <c r="AR28" t="s">
        <v>396</v>
      </c>
    </row>
    <row r="29" spans="1:44">
      <c r="A29" s="231">
        <v>6830016</v>
      </c>
      <c r="B29" s="231" t="s">
        <v>65</v>
      </c>
      <c r="C29" s="231"/>
      <c r="D29" s="231">
        <v>2</v>
      </c>
      <c r="E29" s="231">
        <v>95992</v>
      </c>
      <c r="F29" s="232">
        <v>45833</v>
      </c>
      <c r="G29" s="231" t="s">
        <v>71</v>
      </c>
      <c r="H29" s="231" t="s">
        <v>74</v>
      </c>
      <c r="I29" s="231" t="s">
        <v>389</v>
      </c>
      <c r="J29" s="231" t="s">
        <v>6</v>
      </c>
      <c r="K29" s="231" t="s">
        <v>4</v>
      </c>
      <c r="L29" s="231" t="s">
        <v>17</v>
      </c>
      <c r="M29" s="231" t="s">
        <v>390</v>
      </c>
      <c r="N29" s="231" t="s">
        <v>10</v>
      </c>
      <c r="O29" s="231"/>
      <c r="P29" s="231" t="s">
        <v>391</v>
      </c>
      <c r="Q29" s="231" t="s">
        <v>392</v>
      </c>
      <c r="R29" s="231" t="s">
        <v>31</v>
      </c>
      <c r="S29" s="231" t="s">
        <v>69</v>
      </c>
      <c r="T29" s="231"/>
      <c r="U29" s="231" t="s">
        <v>67</v>
      </c>
      <c r="V29" s="231">
        <v>1</v>
      </c>
      <c r="W29" s="231"/>
      <c r="X29" s="231"/>
      <c r="Y29" s="231" t="s">
        <v>104</v>
      </c>
      <c r="Z29" s="231">
        <v>6075017</v>
      </c>
      <c r="AA29" s="231">
        <v>12</v>
      </c>
      <c r="AB29" s="231" t="s">
        <v>397</v>
      </c>
      <c r="AC29" s="231">
        <v>1</v>
      </c>
      <c r="AD29" s="231"/>
      <c r="AE29" s="231"/>
      <c r="AF29" s="231"/>
      <c r="AG29" s="231"/>
      <c r="AH29" s="231" t="s">
        <v>394</v>
      </c>
      <c r="AI29" s="231">
        <v>26642472</v>
      </c>
      <c r="AJ29" s="231" t="s">
        <v>199</v>
      </c>
      <c r="AK29" s="231">
        <v>67778</v>
      </c>
      <c r="AL29" s="231" t="s">
        <v>185</v>
      </c>
      <c r="AM29" s="231">
        <v>78</v>
      </c>
      <c r="AN29" t="s">
        <v>396</v>
      </c>
      <c r="AP29" t="s">
        <v>396</v>
      </c>
      <c r="AR29" t="s">
        <v>396</v>
      </c>
    </row>
    <row r="30" spans="1:44">
      <c r="A30" s="231">
        <v>6830016</v>
      </c>
      <c r="B30" s="231" t="s">
        <v>65</v>
      </c>
      <c r="C30" s="231"/>
      <c r="D30" s="231">
        <v>2</v>
      </c>
      <c r="E30" s="231">
        <v>95992</v>
      </c>
      <c r="F30" s="232">
        <v>45833</v>
      </c>
      <c r="G30" s="231" t="s">
        <v>71</v>
      </c>
      <c r="H30" s="231" t="s">
        <v>74</v>
      </c>
      <c r="I30" s="231" t="s">
        <v>389</v>
      </c>
      <c r="J30" s="231" t="s">
        <v>6</v>
      </c>
      <c r="K30" s="231" t="s">
        <v>4</v>
      </c>
      <c r="L30" s="231" t="s">
        <v>17</v>
      </c>
      <c r="M30" s="231" t="s">
        <v>390</v>
      </c>
      <c r="N30" s="231" t="s">
        <v>10</v>
      </c>
      <c r="O30" s="231"/>
      <c r="P30" s="231" t="s">
        <v>391</v>
      </c>
      <c r="Q30" s="231" t="s">
        <v>392</v>
      </c>
      <c r="R30" s="231" t="s">
        <v>31</v>
      </c>
      <c r="S30" s="231" t="s">
        <v>69</v>
      </c>
      <c r="T30" s="231"/>
      <c r="U30" s="231" t="s">
        <v>67</v>
      </c>
      <c r="V30" s="231">
        <v>1</v>
      </c>
      <c r="W30" s="231"/>
      <c r="X30" s="231"/>
      <c r="Y30" s="231" t="s">
        <v>104</v>
      </c>
      <c r="Z30" s="231">
        <v>6075017</v>
      </c>
      <c r="AA30" s="231">
        <v>12</v>
      </c>
      <c r="AB30" s="231" t="s">
        <v>397</v>
      </c>
      <c r="AC30" s="231">
        <v>1</v>
      </c>
      <c r="AD30" s="231"/>
      <c r="AE30" s="231"/>
      <c r="AF30" s="231"/>
      <c r="AG30" s="231"/>
      <c r="AH30" s="231" t="s">
        <v>394</v>
      </c>
      <c r="AI30" s="231">
        <v>26642473</v>
      </c>
      <c r="AJ30" s="231" t="s">
        <v>199</v>
      </c>
      <c r="AK30" s="231">
        <v>67778</v>
      </c>
      <c r="AL30" s="231" t="s">
        <v>185</v>
      </c>
      <c r="AM30" s="231">
        <v>60</v>
      </c>
      <c r="AN30" t="s">
        <v>396</v>
      </c>
      <c r="AP30" t="s">
        <v>396</v>
      </c>
      <c r="AR30" t="s">
        <v>396</v>
      </c>
    </row>
    <row r="31" spans="1:44">
      <c r="A31" s="231">
        <v>6830016</v>
      </c>
      <c r="B31" s="231" t="s">
        <v>65</v>
      </c>
      <c r="C31" s="231"/>
      <c r="D31" s="231">
        <v>2</v>
      </c>
      <c r="E31" s="231">
        <v>95992</v>
      </c>
      <c r="F31" s="232">
        <v>45833</v>
      </c>
      <c r="G31" s="231" t="s">
        <v>71</v>
      </c>
      <c r="H31" s="231" t="s">
        <v>74</v>
      </c>
      <c r="I31" s="231" t="s">
        <v>389</v>
      </c>
      <c r="J31" s="231" t="s">
        <v>6</v>
      </c>
      <c r="K31" s="231" t="s">
        <v>4</v>
      </c>
      <c r="L31" s="231" t="s">
        <v>17</v>
      </c>
      <c r="M31" s="231" t="s">
        <v>390</v>
      </c>
      <c r="N31" s="231" t="s">
        <v>10</v>
      </c>
      <c r="O31" s="231"/>
      <c r="P31" s="231" t="s">
        <v>391</v>
      </c>
      <c r="Q31" s="231" t="s">
        <v>392</v>
      </c>
      <c r="R31" s="231" t="s">
        <v>31</v>
      </c>
      <c r="S31" s="231" t="s">
        <v>69</v>
      </c>
      <c r="T31" s="231"/>
      <c r="U31" s="231" t="s">
        <v>67</v>
      </c>
      <c r="V31" s="231">
        <v>1</v>
      </c>
      <c r="W31" s="231"/>
      <c r="X31" s="231"/>
      <c r="Y31" s="231" t="s">
        <v>104</v>
      </c>
      <c r="Z31" s="231">
        <v>6075017</v>
      </c>
      <c r="AA31" s="231">
        <v>12</v>
      </c>
      <c r="AB31" s="231" t="s">
        <v>397</v>
      </c>
      <c r="AC31" s="231">
        <v>1</v>
      </c>
      <c r="AD31" s="231"/>
      <c r="AE31" s="231"/>
      <c r="AF31" s="231"/>
      <c r="AG31" s="231"/>
      <c r="AH31" s="231" t="s">
        <v>394</v>
      </c>
      <c r="AI31" s="231">
        <v>26642474</v>
      </c>
      <c r="AJ31" s="231" t="s">
        <v>199</v>
      </c>
      <c r="AK31" s="231">
        <v>67778</v>
      </c>
      <c r="AL31" s="231" t="s">
        <v>185</v>
      </c>
      <c r="AM31" s="231">
        <v>57</v>
      </c>
      <c r="AN31" t="s">
        <v>396</v>
      </c>
      <c r="AP31" t="s">
        <v>396</v>
      </c>
      <c r="AR31" t="s">
        <v>396</v>
      </c>
    </row>
    <row r="32" spans="1:44">
      <c r="A32" s="231">
        <v>6830016</v>
      </c>
      <c r="B32" s="231" t="s">
        <v>65</v>
      </c>
      <c r="C32" s="231"/>
      <c r="D32" s="231">
        <v>2</v>
      </c>
      <c r="E32" s="231">
        <v>95992</v>
      </c>
      <c r="F32" s="232">
        <v>45833</v>
      </c>
      <c r="G32" s="231" t="s">
        <v>71</v>
      </c>
      <c r="H32" s="231" t="s">
        <v>74</v>
      </c>
      <c r="I32" s="231" t="s">
        <v>389</v>
      </c>
      <c r="J32" s="231" t="s">
        <v>6</v>
      </c>
      <c r="K32" s="231" t="s">
        <v>4</v>
      </c>
      <c r="L32" s="231" t="s">
        <v>17</v>
      </c>
      <c r="M32" s="231" t="s">
        <v>390</v>
      </c>
      <c r="N32" s="231" t="s">
        <v>10</v>
      </c>
      <c r="O32" s="231"/>
      <c r="P32" s="231" t="s">
        <v>391</v>
      </c>
      <c r="Q32" s="231" t="s">
        <v>392</v>
      </c>
      <c r="R32" s="231" t="s">
        <v>31</v>
      </c>
      <c r="S32" s="231" t="s">
        <v>69</v>
      </c>
      <c r="T32" s="231"/>
      <c r="U32" s="231" t="s">
        <v>67</v>
      </c>
      <c r="V32" s="231">
        <v>1</v>
      </c>
      <c r="W32" s="231"/>
      <c r="X32" s="231"/>
      <c r="Y32" s="231" t="s">
        <v>104</v>
      </c>
      <c r="Z32" s="231">
        <v>6075017</v>
      </c>
      <c r="AA32" s="231">
        <v>12</v>
      </c>
      <c r="AB32" s="231" t="s">
        <v>397</v>
      </c>
      <c r="AC32" s="231">
        <v>1</v>
      </c>
      <c r="AD32" s="231"/>
      <c r="AE32" s="231"/>
      <c r="AF32" s="231"/>
      <c r="AG32" s="231"/>
      <c r="AH32" s="231" t="s">
        <v>394</v>
      </c>
      <c r="AI32" s="231">
        <v>26642475</v>
      </c>
      <c r="AJ32" s="231" t="s">
        <v>199</v>
      </c>
      <c r="AK32" s="231">
        <v>67778</v>
      </c>
      <c r="AL32" s="231" t="s">
        <v>185</v>
      </c>
      <c r="AM32" s="231">
        <v>66</v>
      </c>
      <c r="AN32" t="s">
        <v>396</v>
      </c>
      <c r="AP32" t="s">
        <v>396</v>
      </c>
      <c r="AR32" t="s">
        <v>396</v>
      </c>
    </row>
    <row r="33" spans="1:44">
      <c r="A33" s="231">
        <v>6830016</v>
      </c>
      <c r="B33" s="231" t="s">
        <v>65</v>
      </c>
      <c r="C33" s="231"/>
      <c r="D33" s="231">
        <v>2</v>
      </c>
      <c r="E33" s="231">
        <v>95992</v>
      </c>
      <c r="F33" s="232">
        <v>45833</v>
      </c>
      <c r="G33" s="231" t="s">
        <v>71</v>
      </c>
      <c r="H33" s="231" t="s">
        <v>74</v>
      </c>
      <c r="I33" s="231" t="s">
        <v>389</v>
      </c>
      <c r="J33" s="231" t="s">
        <v>6</v>
      </c>
      <c r="K33" s="231" t="s">
        <v>4</v>
      </c>
      <c r="L33" s="231" t="s">
        <v>17</v>
      </c>
      <c r="M33" s="231" t="s">
        <v>390</v>
      </c>
      <c r="N33" s="231" t="s">
        <v>10</v>
      </c>
      <c r="O33" s="231"/>
      <c r="P33" s="231" t="s">
        <v>391</v>
      </c>
      <c r="Q33" s="231" t="s">
        <v>392</v>
      </c>
      <c r="R33" s="231" t="s">
        <v>31</v>
      </c>
      <c r="S33" s="231" t="s">
        <v>69</v>
      </c>
      <c r="T33" s="231"/>
      <c r="U33" s="231" t="s">
        <v>67</v>
      </c>
      <c r="V33" s="231">
        <v>1</v>
      </c>
      <c r="W33" s="231"/>
      <c r="X33" s="231"/>
      <c r="Y33" s="231" t="s">
        <v>104</v>
      </c>
      <c r="Z33" s="231">
        <v>6075017</v>
      </c>
      <c r="AA33" s="231">
        <v>12</v>
      </c>
      <c r="AB33" s="231" t="s">
        <v>397</v>
      </c>
      <c r="AC33" s="231">
        <v>1</v>
      </c>
      <c r="AD33" s="231"/>
      <c r="AE33" s="231"/>
      <c r="AF33" s="231"/>
      <c r="AG33" s="231"/>
      <c r="AH33" s="231" t="s">
        <v>394</v>
      </c>
      <c r="AI33" s="231">
        <v>26642476</v>
      </c>
      <c r="AJ33" s="231" t="s">
        <v>199</v>
      </c>
      <c r="AK33" s="231">
        <v>67778</v>
      </c>
      <c r="AL33" s="231" t="s">
        <v>185</v>
      </c>
      <c r="AM33" s="231">
        <v>78</v>
      </c>
      <c r="AN33" t="s">
        <v>396</v>
      </c>
      <c r="AP33" t="s">
        <v>396</v>
      </c>
      <c r="AR33" t="s">
        <v>396</v>
      </c>
    </row>
    <row r="34" spans="1:44">
      <c r="A34" s="231">
        <v>6830016</v>
      </c>
      <c r="B34" s="231" t="s">
        <v>65</v>
      </c>
      <c r="C34" s="231"/>
      <c r="D34" s="231">
        <v>2</v>
      </c>
      <c r="E34" s="231">
        <v>95992</v>
      </c>
      <c r="F34" s="232">
        <v>45833</v>
      </c>
      <c r="G34" s="231" t="s">
        <v>71</v>
      </c>
      <c r="H34" s="231" t="s">
        <v>74</v>
      </c>
      <c r="I34" s="231" t="s">
        <v>389</v>
      </c>
      <c r="J34" s="231" t="s">
        <v>6</v>
      </c>
      <c r="K34" s="231" t="s">
        <v>4</v>
      </c>
      <c r="L34" s="231" t="s">
        <v>17</v>
      </c>
      <c r="M34" s="231" t="s">
        <v>390</v>
      </c>
      <c r="N34" s="231" t="s">
        <v>10</v>
      </c>
      <c r="O34" s="231"/>
      <c r="P34" s="231" t="s">
        <v>391</v>
      </c>
      <c r="Q34" s="231" t="s">
        <v>392</v>
      </c>
      <c r="R34" s="231" t="s">
        <v>31</v>
      </c>
      <c r="S34" s="231" t="s">
        <v>69</v>
      </c>
      <c r="T34" s="231"/>
      <c r="U34" s="231" t="s">
        <v>67</v>
      </c>
      <c r="V34" s="231">
        <v>1</v>
      </c>
      <c r="W34" s="231"/>
      <c r="X34" s="231"/>
      <c r="Y34" s="231" t="s">
        <v>104</v>
      </c>
      <c r="Z34" s="231">
        <v>6075017</v>
      </c>
      <c r="AA34" s="231">
        <v>12</v>
      </c>
      <c r="AB34" s="231" t="s">
        <v>397</v>
      </c>
      <c r="AC34" s="231">
        <v>1</v>
      </c>
      <c r="AD34" s="231"/>
      <c r="AE34" s="231"/>
      <c r="AF34" s="231"/>
      <c r="AG34" s="231"/>
      <c r="AH34" s="231" t="s">
        <v>394</v>
      </c>
      <c r="AI34" s="231">
        <v>26642477</v>
      </c>
      <c r="AJ34" s="231" t="s">
        <v>199</v>
      </c>
      <c r="AK34" s="231">
        <v>67778</v>
      </c>
      <c r="AL34" s="231" t="s">
        <v>185</v>
      </c>
      <c r="AM34" s="231">
        <v>64</v>
      </c>
      <c r="AN34" t="s">
        <v>396</v>
      </c>
      <c r="AP34" t="s">
        <v>396</v>
      </c>
      <c r="AR34" t="s">
        <v>396</v>
      </c>
    </row>
    <row r="35" spans="1:44">
      <c r="A35" s="231">
        <v>6830016</v>
      </c>
      <c r="B35" s="231" t="s">
        <v>65</v>
      </c>
      <c r="C35" s="231"/>
      <c r="D35" s="231">
        <v>2</v>
      </c>
      <c r="E35" s="231">
        <v>95992</v>
      </c>
      <c r="F35" s="232">
        <v>45833</v>
      </c>
      <c r="G35" s="231" t="s">
        <v>71</v>
      </c>
      <c r="H35" s="231" t="s">
        <v>74</v>
      </c>
      <c r="I35" s="231" t="s">
        <v>389</v>
      </c>
      <c r="J35" s="231" t="s">
        <v>6</v>
      </c>
      <c r="K35" s="231" t="s">
        <v>4</v>
      </c>
      <c r="L35" s="231" t="s">
        <v>17</v>
      </c>
      <c r="M35" s="231" t="s">
        <v>390</v>
      </c>
      <c r="N35" s="231" t="s">
        <v>10</v>
      </c>
      <c r="O35" s="231"/>
      <c r="P35" s="231" t="s">
        <v>391</v>
      </c>
      <c r="Q35" s="231" t="s">
        <v>392</v>
      </c>
      <c r="R35" s="231" t="s">
        <v>31</v>
      </c>
      <c r="S35" s="231" t="s">
        <v>69</v>
      </c>
      <c r="T35" s="231"/>
      <c r="U35" s="231" t="s">
        <v>67</v>
      </c>
      <c r="V35" s="231">
        <v>1</v>
      </c>
      <c r="W35" s="231"/>
      <c r="X35" s="231"/>
      <c r="Y35" s="231" t="s">
        <v>104</v>
      </c>
      <c r="Z35" s="231">
        <v>6075017</v>
      </c>
      <c r="AA35" s="231">
        <v>12</v>
      </c>
      <c r="AB35" s="231" t="s">
        <v>397</v>
      </c>
      <c r="AC35" s="231">
        <v>1</v>
      </c>
      <c r="AD35" s="231"/>
      <c r="AE35" s="231"/>
      <c r="AF35" s="231"/>
      <c r="AG35" s="231"/>
      <c r="AH35" s="231" t="s">
        <v>394</v>
      </c>
      <c r="AI35" s="231">
        <v>26642478</v>
      </c>
      <c r="AJ35" s="231" t="s">
        <v>199</v>
      </c>
      <c r="AK35" s="231">
        <v>67778</v>
      </c>
      <c r="AL35" s="231" t="s">
        <v>185</v>
      </c>
      <c r="AM35" s="231">
        <v>66</v>
      </c>
      <c r="AN35" t="s">
        <v>396</v>
      </c>
      <c r="AP35" t="s">
        <v>396</v>
      </c>
      <c r="AR35" t="s">
        <v>396</v>
      </c>
    </row>
    <row r="36" spans="1:44">
      <c r="A36" s="231">
        <v>6830016</v>
      </c>
      <c r="B36" s="231" t="s">
        <v>65</v>
      </c>
      <c r="C36" s="231"/>
      <c r="D36" s="231">
        <v>2</v>
      </c>
      <c r="E36" s="231">
        <v>95992</v>
      </c>
      <c r="F36" s="232">
        <v>45833</v>
      </c>
      <c r="G36" s="231" t="s">
        <v>71</v>
      </c>
      <c r="H36" s="231" t="s">
        <v>74</v>
      </c>
      <c r="I36" s="231" t="s">
        <v>389</v>
      </c>
      <c r="J36" s="231" t="s">
        <v>6</v>
      </c>
      <c r="K36" s="231" t="s">
        <v>4</v>
      </c>
      <c r="L36" s="231" t="s">
        <v>17</v>
      </c>
      <c r="M36" s="231" t="s">
        <v>390</v>
      </c>
      <c r="N36" s="231" t="s">
        <v>10</v>
      </c>
      <c r="O36" s="231"/>
      <c r="P36" s="231" t="s">
        <v>391</v>
      </c>
      <c r="Q36" s="231" t="s">
        <v>392</v>
      </c>
      <c r="R36" s="231" t="s">
        <v>31</v>
      </c>
      <c r="S36" s="231" t="s">
        <v>69</v>
      </c>
      <c r="T36" s="231"/>
      <c r="U36" s="231" t="s">
        <v>67</v>
      </c>
      <c r="V36" s="231">
        <v>1</v>
      </c>
      <c r="W36" s="231"/>
      <c r="X36" s="231"/>
      <c r="Y36" s="231" t="s">
        <v>104</v>
      </c>
      <c r="Z36" s="231">
        <v>6075017</v>
      </c>
      <c r="AA36" s="231">
        <v>12</v>
      </c>
      <c r="AB36" s="231" t="s">
        <v>397</v>
      </c>
      <c r="AC36" s="231">
        <v>1</v>
      </c>
      <c r="AD36" s="231"/>
      <c r="AE36" s="231"/>
      <c r="AF36" s="231"/>
      <c r="AG36" s="231"/>
      <c r="AH36" s="231" t="s">
        <v>394</v>
      </c>
      <c r="AI36" s="231">
        <v>26642479</v>
      </c>
      <c r="AJ36" s="231" t="s">
        <v>199</v>
      </c>
      <c r="AK36" s="231">
        <v>67778</v>
      </c>
      <c r="AL36" s="231" t="s">
        <v>185</v>
      </c>
      <c r="AM36" s="231">
        <v>63</v>
      </c>
      <c r="AN36" t="s">
        <v>396</v>
      </c>
      <c r="AP36" t="s">
        <v>396</v>
      </c>
      <c r="AR36" t="s">
        <v>396</v>
      </c>
    </row>
    <row r="37" spans="1:44">
      <c r="A37" s="231">
        <v>6830016</v>
      </c>
      <c r="B37" s="231" t="s">
        <v>65</v>
      </c>
      <c r="C37" s="231"/>
      <c r="D37" s="231">
        <v>2</v>
      </c>
      <c r="E37" s="231">
        <v>95992</v>
      </c>
      <c r="F37" s="232">
        <v>45833</v>
      </c>
      <c r="G37" s="231" t="s">
        <v>71</v>
      </c>
      <c r="H37" s="231" t="s">
        <v>74</v>
      </c>
      <c r="I37" s="231" t="s">
        <v>389</v>
      </c>
      <c r="J37" s="231" t="s">
        <v>6</v>
      </c>
      <c r="K37" s="231" t="s">
        <v>4</v>
      </c>
      <c r="L37" s="231" t="s">
        <v>17</v>
      </c>
      <c r="M37" s="231" t="s">
        <v>390</v>
      </c>
      <c r="N37" s="231" t="s">
        <v>10</v>
      </c>
      <c r="O37" s="231"/>
      <c r="P37" s="231" t="s">
        <v>391</v>
      </c>
      <c r="Q37" s="231" t="s">
        <v>392</v>
      </c>
      <c r="R37" s="231" t="s">
        <v>31</v>
      </c>
      <c r="S37" s="231" t="s">
        <v>69</v>
      </c>
      <c r="T37" s="231"/>
      <c r="U37" s="231" t="s">
        <v>67</v>
      </c>
      <c r="V37" s="231">
        <v>1</v>
      </c>
      <c r="W37" s="231"/>
      <c r="X37" s="231"/>
      <c r="Y37" s="231" t="s">
        <v>104</v>
      </c>
      <c r="Z37" s="231">
        <v>6075017</v>
      </c>
      <c r="AA37" s="231">
        <v>12</v>
      </c>
      <c r="AB37" s="231" t="s">
        <v>397</v>
      </c>
      <c r="AC37" s="231">
        <v>1</v>
      </c>
      <c r="AD37" s="231"/>
      <c r="AE37" s="231"/>
      <c r="AF37" s="231"/>
      <c r="AG37" s="231"/>
      <c r="AH37" s="231" t="s">
        <v>394</v>
      </c>
      <c r="AI37" s="231">
        <v>26642480</v>
      </c>
      <c r="AJ37" s="231" t="s">
        <v>199</v>
      </c>
      <c r="AK37" s="231">
        <v>67778</v>
      </c>
      <c r="AL37" s="231" t="s">
        <v>185</v>
      </c>
      <c r="AM37" s="231">
        <v>59</v>
      </c>
      <c r="AN37" t="s">
        <v>396</v>
      </c>
      <c r="AP37" t="s">
        <v>396</v>
      </c>
      <c r="AR37" t="s">
        <v>396</v>
      </c>
    </row>
    <row r="38" spans="1:44">
      <c r="A38" s="231">
        <v>6830016</v>
      </c>
      <c r="B38" s="231" t="s">
        <v>65</v>
      </c>
      <c r="C38" s="231"/>
      <c r="D38" s="231">
        <v>2</v>
      </c>
      <c r="E38" s="231">
        <v>95992</v>
      </c>
      <c r="F38" s="232">
        <v>45833</v>
      </c>
      <c r="G38" s="231" t="s">
        <v>71</v>
      </c>
      <c r="H38" s="231" t="s">
        <v>74</v>
      </c>
      <c r="I38" s="231" t="s">
        <v>389</v>
      </c>
      <c r="J38" s="231" t="s">
        <v>6</v>
      </c>
      <c r="K38" s="231" t="s">
        <v>4</v>
      </c>
      <c r="L38" s="231" t="s">
        <v>17</v>
      </c>
      <c r="M38" s="231" t="s">
        <v>390</v>
      </c>
      <c r="N38" s="231" t="s">
        <v>10</v>
      </c>
      <c r="O38" s="231"/>
      <c r="P38" s="231" t="s">
        <v>391</v>
      </c>
      <c r="Q38" s="231" t="s">
        <v>392</v>
      </c>
      <c r="R38" s="231" t="s">
        <v>31</v>
      </c>
      <c r="S38" s="231" t="s">
        <v>69</v>
      </c>
      <c r="T38" s="231"/>
      <c r="U38" s="231" t="s">
        <v>67</v>
      </c>
      <c r="V38" s="231">
        <v>1</v>
      </c>
      <c r="W38" s="231"/>
      <c r="X38" s="231"/>
      <c r="Y38" s="231" t="s">
        <v>104</v>
      </c>
      <c r="Z38" s="231">
        <v>6075017</v>
      </c>
      <c r="AA38" s="231">
        <v>12</v>
      </c>
      <c r="AB38" s="231" t="s">
        <v>397</v>
      </c>
      <c r="AC38" s="231">
        <v>1</v>
      </c>
      <c r="AD38" s="231"/>
      <c r="AE38" s="231"/>
      <c r="AF38" s="231"/>
      <c r="AG38" s="231"/>
      <c r="AH38" s="231" t="s">
        <v>394</v>
      </c>
      <c r="AI38" s="231">
        <v>26642481</v>
      </c>
      <c r="AJ38" s="231" t="s">
        <v>199</v>
      </c>
      <c r="AK38" s="231">
        <v>67778</v>
      </c>
      <c r="AL38" s="231" t="s">
        <v>185</v>
      </c>
      <c r="AM38" s="231">
        <v>67</v>
      </c>
      <c r="AN38" t="s">
        <v>396</v>
      </c>
      <c r="AP38" t="s">
        <v>396</v>
      </c>
      <c r="AR38" t="s">
        <v>396</v>
      </c>
    </row>
    <row r="39" spans="1:44">
      <c r="A39" s="231">
        <v>6830016</v>
      </c>
      <c r="B39" s="231" t="s">
        <v>65</v>
      </c>
      <c r="C39" s="231"/>
      <c r="D39" s="231">
        <v>2</v>
      </c>
      <c r="E39" s="231">
        <v>95992</v>
      </c>
      <c r="F39" s="232">
        <v>45833</v>
      </c>
      <c r="G39" s="231" t="s">
        <v>71</v>
      </c>
      <c r="H39" s="231" t="s">
        <v>74</v>
      </c>
      <c r="I39" s="231" t="s">
        <v>389</v>
      </c>
      <c r="J39" s="231" t="s">
        <v>6</v>
      </c>
      <c r="K39" s="231" t="s">
        <v>4</v>
      </c>
      <c r="L39" s="231" t="s">
        <v>17</v>
      </c>
      <c r="M39" s="231" t="s">
        <v>390</v>
      </c>
      <c r="N39" s="231" t="s">
        <v>10</v>
      </c>
      <c r="O39" s="231"/>
      <c r="P39" s="231" t="s">
        <v>391</v>
      </c>
      <c r="Q39" s="231" t="s">
        <v>392</v>
      </c>
      <c r="R39" s="231" t="s">
        <v>31</v>
      </c>
      <c r="S39" s="231" t="s">
        <v>69</v>
      </c>
      <c r="T39" s="231"/>
      <c r="U39" s="231" t="s">
        <v>67</v>
      </c>
      <c r="V39" s="231">
        <v>1</v>
      </c>
      <c r="W39" s="231"/>
      <c r="X39" s="231"/>
      <c r="Y39" s="231" t="s">
        <v>104</v>
      </c>
      <c r="Z39" s="231">
        <v>6075017</v>
      </c>
      <c r="AA39" s="231">
        <v>12</v>
      </c>
      <c r="AB39" s="231" t="s">
        <v>397</v>
      </c>
      <c r="AC39" s="231">
        <v>1</v>
      </c>
      <c r="AD39" s="231"/>
      <c r="AE39" s="231"/>
      <c r="AF39" s="231"/>
      <c r="AG39" s="231"/>
      <c r="AH39" s="231" t="s">
        <v>394</v>
      </c>
      <c r="AI39" s="231">
        <v>26642482</v>
      </c>
      <c r="AJ39" s="231" t="s">
        <v>199</v>
      </c>
      <c r="AK39" s="231">
        <v>67778</v>
      </c>
      <c r="AL39" s="231" t="s">
        <v>185</v>
      </c>
      <c r="AM39" s="231">
        <v>78</v>
      </c>
      <c r="AN39" t="s">
        <v>396</v>
      </c>
      <c r="AP39" t="s">
        <v>396</v>
      </c>
      <c r="AR39" t="s">
        <v>396</v>
      </c>
    </row>
    <row r="40" spans="1:44">
      <c r="A40" s="231">
        <v>6830016</v>
      </c>
      <c r="B40" s="231" t="s">
        <v>65</v>
      </c>
      <c r="C40" s="231"/>
      <c r="D40" s="231">
        <v>2</v>
      </c>
      <c r="E40" s="231">
        <v>95992</v>
      </c>
      <c r="F40" s="232">
        <v>45833</v>
      </c>
      <c r="G40" s="231" t="s">
        <v>71</v>
      </c>
      <c r="H40" s="231" t="s">
        <v>74</v>
      </c>
      <c r="I40" s="231" t="s">
        <v>389</v>
      </c>
      <c r="J40" s="231" t="s">
        <v>6</v>
      </c>
      <c r="K40" s="231" t="s">
        <v>4</v>
      </c>
      <c r="L40" s="231" t="s">
        <v>17</v>
      </c>
      <c r="M40" s="231" t="s">
        <v>390</v>
      </c>
      <c r="N40" s="231" t="s">
        <v>10</v>
      </c>
      <c r="O40" s="231"/>
      <c r="P40" s="231" t="s">
        <v>391</v>
      </c>
      <c r="Q40" s="231" t="s">
        <v>392</v>
      </c>
      <c r="R40" s="231" t="s">
        <v>31</v>
      </c>
      <c r="S40" s="231" t="s">
        <v>69</v>
      </c>
      <c r="T40" s="231"/>
      <c r="U40" s="231" t="s">
        <v>67</v>
      </c>
      <c r="V40" s="231">
        <v>1</v>
      </c>
      <c r="W40" s="231"/>
      <c r="X40" s="231"/>
      <c r="Y40" s="231" t="s">
        <v>104</v>
      </c>
      <c r="Z40" s="231">
        <v>6075017</v>
      </c>
      <c r="AA40" s="231">
        <v>12</v>
      </c>
      <c r="AB40" s="231" t="s">
        <v>397</v>
      </c>
      <c r="AC40" s="231">
        <v>1</v>
      </c>
      <c r="AD40" s="231"/>
      <c r="AE40" s="231"/>
      <c r="AF40" s="231"/>
      <c r="AG40" s="231"/>
      <c r="AH40" s="231" t="s">
        <v>394</v>
      </c>
      <c r="AI40" s="231">
        <v>26642483</v>
      </c>
      <c r="AJ40" s="231" t="s">
        <v>199</v>
      </c>
      <c r="AK40" s="231">
        <v>67778</v>
      </c>
      <c r="AL40" s="231" t="s">
        <v>185</v>
      </c>
      <c r="AM40" s="231">
        <v>60</v>
      </c>
      <c r="AN40" t="s">
        <v>396</v>
      </c>
      <c r="AP40" t="s">
        <v>396</v>
      </c>
      <c r="AR40" t="s">
        <v>396</v>
      </c>
    </row>
    <row r="41" spans="1:44">
      <c r="A41" s="231">
        <v>6830016</v>
      </c>
      <c r="B41" s="231" t="s">
        <v>65</v>
      </c>
      <c r="C41" s="231"/>
      <c r="D41" s="231">
        <v>2</v>
      </c>
      <c r="E41" s="231">
        <v>95992</v>
      </c>
      <c r="F41" s="232">
        <v>45833</v>
      </c>
      <c r="G41" s="231" t="s">
        <v>71</v>
      </c>
      <c r="H41" s="231" t="s">
        <v>74</v>
      </c>
      <c r="I41" s="231" t="s">
        <v>389</v>
      </c>
      <c r="J41" s="231" t="s">
        <v>6</v>
      </c>
      <c r="K41" s="231" t="s">
        <v>4</v>
      </c>
      <c r="L41" s="231" t="s">
        <v>17</v>
      </c>
      <c r="M41" s="231" t="s">
        <v>390</v>
      </c>
      <c r="N41" s="231" t="s">
        <v>10</v>
      </c>
      <c r="O41" s="231"/>
      <c r="P41" s="231" t="s">
        <v>391</v>
      </c>
      <c r="Q41" s="231" t="s">
        <v>392</v>
      </c>
      <c r="R41" s="231" t="s">
        <v>31</v>
      </c>
      <c r="S41" s="231" t="s">
        <v>69</v>
      </c>
      <c r="T41" s="231"/>
      <c r="U41" s="231" t="s">
        <v>67</v>
      </c>
      <c r="V41" s="231">
        <v>1</v>
      </c>
      <c r="W41" s="231"/>
      <c r="X41" s="231"/>
      <c r="Y41" s="231" t="s">
        <v>104</v>
      </c>
      <c r="Z41" s="231">
        <v>6075017</v>
      </c>
      <c r="AA41" s="231">
        <v>12</v>
      </c>
      <c r="AB41" s="231" t="s">
        <v>397</v>
      </c>
      <c r="AC41" s="231">
        <v>1</v>
      </c>
      <c r="AD41" s="231"/>
      <c r="AE41" s="231"/>
      <c r="AF41" s="231"/>
      <c r="AG41" s="231"/>
      <c r="AH41" s="231" t="s">
        <v>394</v>
      </c>
      <c r="AI41" s="231">
        <v>26642484</v>
      </c>
      <c r="AJ41" s="231" t="s">
        <v>199</v>
      </c>
      <c r="AK41" s="231">
        <v>67778</v>
      </c>
      <c r="AL41" s="231" t="s">
        <v>185</v>
      </c>
      <c r="AM41" s="231">
        <v>57</v>
      </c>
      <c r="AN41" t="s">
        <v>396</v>
      </c>
      <c r="AP41" t="s">
        <v>396</v>
      </c>
      <c r="AR41" t="s">
        <v>396</v>
      </c>
    </row>
    <row r="42" spans="1:44">
      <c r="A42" s="231">
        <v>6830016</v>
      </c>
      <c r="B42" s="231" t="s">
        <v>65</v>
      </c>
      <c r="C42" s="231"/>
      <c r="D42" s="231">
        <v>2</v>
      </c>
      <c r="E42" s="231">
        <v>95992</v>
      </c>
      <c r="F42" s="232">
        <v>45833</v>
      </c>
      <c r="G42" s="231" t="s">
        <v>71</v>
      </c>
      <c r="H42" s="231" t="s">
        <v>74</v>
      </c>
      <c r="I42" s="231" t="s">
        <v>389</v>
      </c>
      <c r="J42" s="231" t="s">
        <v>6</v>
      </c>
      <c r="K42" s="231" t="s">
        <v>4</v>
      </c>
      <c r="L42" s="231" t="s">
        <v>17</v>
      </c>
      <c r="M42" s="231" t="s">
        <v>390</v>
      </c>
      <c r="N42" s="231" t="s">
        <v>10</v>
      </c>
      <c r="O42" s="231"/>
      <c r="P42" s="231" t="s">
        <v>391</v>
      </c>
      <c r="Q42" s="231" t="s">
        <v>392</v>
      </c>
      <c r="R42" s="231" t="s">
        <v>31</v>
      </c>
      <c r="S42" s="231" t="s">
        <v>69</v>
      </c>
      <c r="T42" s="231"/>
      <c r="U42" s="231" t="s">
        <v>67</v>
      </c>
      <c r="V42" s="231">
        <v>1</v>
      </c>
      <c r="W42" s="231"/>
      <c r="X42" s="231"/>
      <c r="Y42" s="231" t="s">
        <v>104</v>
      </c>
      <c r="Z42" s="231">
        <v>6075017</v>
      </c>
      <c r="AA42" s="231">
        <v>12</v>
      </c>
      <c r="AB42" s="231" t="s">
        <v>397</v>
      </c>
      <c r="AC42" s="231">
        <v>1</v>
      </c>
      <c r="AD42" s="231"/>
      <c r="AE42" s="231"/>
      <c r="AF42" s="231"/>
      <c r="AG42" s="231"/>
      <c r="AH42" s="231" t="s">
        <v>394</v>
      </c>
      <c r="AI42" s="231">
        <v>26642485</v>
      </c>
      <c r="AJ42" s="231" t="s">
        <v>199</v>
      </c>
      <c r="AK42" s="231">
        <v>67778</v>
      </c>
      <c r="AL42" s="231" t="s">
        <v>185</v>
      </c>
      <c r="AM42" s="231">
        <v>66</v>
      </c>
      <c r="AN42" t="s">
        <v>396</v>
      </c>
      <c r="AP42" t="s">
        <v>396</v>
      </c>
      <c r="AR42" t="s">
        <v>396</v>
      </c>
    </row>
    <row r="43" spans="1:44">
      <c r="A43" s="231">
        <v>6830016</v>
      </c>
      <c r="B43" s="231" t="s">
        <v>65</v>
      </c>
      <c r="C43" s="231"/>
      <c r="D43" s="231">
        <v>2</v>
      </c>
      <c r="E43" s="231">
        <v>95992</v>
      </c>
      <c r="F43" s="232">
        <v>45833</v>
      </c>
      <c r="G43" s="231" t="s">
        <v>71</v>
      </c>
      <c r="H43" s="231" t="s">
        <v>74</v>
      </c>
      <c r="I43" s="231" t="s">
        <v>389</v>
      </c>
      <c r="J43" s="231" t="s">
        <v>6</v>
      </c>
      <c r="K43" s="231" t="s">
        <v>4</v>
      </c>
      <c r="L43" s="231" t="s">
        <v>17</v>
      </c>
      <c r="M43" s="231" t="s">
        <v>390</v>
      </c>
      <c r="N43" s="231" t="s">
        <v>10</v>
      </c>
      <c r="O43" s="231"/>
      <c r="P43" s="231" t="s">
        <v>391</v>
      </c>
      <c r="Q43" s="231" t="s">
        <v>392</v>
      </c>
      <c r="R43" s="231" t="s">
        <v>31</v>
      </c>
      <c r="S43" s="231" t="s">
        <v>69</v>
      </c>
      <c r="T43" s="231"/>
      <c r="U43" s="231" t="s">
        <v>67</v>
      </c>
      <c r="V43" s="231">
        <v>1</v>
      </c>
      <c r="W43" s="231"/>
      <c r="X43" s="231"/>
      <c r="Y43" s="231" t="s">
        <v>104</v>
      </c>
      <c r="Z43" s="231">
        <v>6075017</v>
      </c>
      <c r="AA43" s="231">
        <v>12</v>
      </c>
      <c r="AB43" s="231" t="s">
        <v>397</v>
      </c>
      <c r="AC43" s="231">
        <v>1</v>
      </c>
      <c r="AD43" s="231"/>
      <c r="AE43" s="231"/>
      <c r="AF43" s="231"/>
      <c r="AG43" s="231"/>
      <c r="AH43" s="231" t="s">
        <v>394</v>
      </c>
      <c r="AI43" s="231">
        <v>26642486</v>
      </c>
      <c r="AJ43" s="231" t="s">
        <v>199</v>
      </c>
      <c r="AK43" s="231">
        <v>67778</v>
      </c>
      <c r="AL43" s="231" t="s">
        <v>185</v>
      </c>
      <c r="AM43" s="231">
        <v>78</v>
      </c>
      <c r="AN43" t="s">
        <v>396</v>
      </c>
      <c r="AP43" t="s">
        <v>396</v>
      </c>
      <c r="AR43" t="s">
        <v>396</v>
      </c>
    </row>
    <row r="44" spans="1:44">
      <c r="A44" s="231">
        <v>6830016</v>
      </c>
      <c r="B44" s="231" t="s">
        <v>65</v>
      </c>
      <c r="C44" s="231"/>
      <c r="D44" s="231">
        <v>2</v>
      </c>
      <c r="E44" s="231">
        <v>95992</v>
      </c>
      <c r="F44" s="232">
        <v>45833</v>
      </c>
      <c r="G44" s="231" t="s">
        <v>71</v>
      </c>
      <c r="H44" s="231" t="s">
        <v>74</v>
      </c>
      <c r="I44" s="231" t="s">
        <v>389</v>
      </c>
      <c r="J44" s="231" t="s">
        <v>6</v>
      </c>
      <c r="K44" s="231" t="s">
        <v>4</v>
      </c>
      <c r="L44" s="231" t="s">
        <v>17</v>
      </c>
      <c r="M44" s="231" t="s">
        <v>390</v>
      </c>
      <c r="N44" s="231" t="s">
        <v>10</v>
      </c>
      <c r="O44" s="231"/>
      <c r="P44" s="231" t="s">
        <v>391</v>
      </c>
      <c r="Q44" s="231" t="s">
        <v>392</v>
      </c>
      <c r="R44" s="231" t="s">
        <v>31</v>
      </c>
      <c r="S44" s="231" t="s">
        <v>69</v>
      </c>
      <c r="T44" s="231"/>
      <c r="U44" s="231" t="s">
        <v>67</v>
      </c>
      <c r="V44" s="231">
        <v>1</v>
      </c>
      <c r="W44" s="231"/>
      <c r="X44" s="231"/>
      <c r="Y44" s="231" t="s">
        <v>104</v>
      </c>
      <c r="Z44" s="231">
        <v>6075017</v>
      </c>
      <c r="AA44" s="231">
        <v>12</v>
      </c>
      <c r="AB44" s="231" t="s">
        <v>397</v>
      </c>
      <c r="AC44" s="231">
        <v>1</v>
      </c>
      <c r="AD44" s="231"/>
      <c r="AE44" s="231"/>
      <c r="AF44" s="231"/>
      <c r="AG44" s="231"/>
      <c r="AH44" s="231" t="s">
        <v>394</v>
      </c>
      <c r="AI44" s="231">
        <v>26642487</v>
      </c>
      <c r="AJ44" s="231" t="s">
        <v>199</v>
      </c>
      <c r="AK44" s="231">
        <v>67778</v>
      </c>
      <c r="AL44" s="231" t="s">
        <v>185</v>
      </c>
      <c r="AM44" s="231">
        <v>64</v>
      </c>
      <c r="AN44" t="s">
        <v>396</v>
      </c>
      <c r="AP44" t="s">
        <v>396</v>
      </c>
      <c r="AR44" t="s">
        <v>396</v>
      </c>
    </row>
    <row r="45" spans="1:44">
      <c r="A45" s="231">
        <v>6830016</v>
      </c>
      <c r="B45" s="231" t="s">
        <v>65</v>
      </c>
      <c r="C45" s="231"/>
      <c r="D45" s="231">
        <v>2</v>
      </c>
      <c r="E45" s="231">
        <v>95992</v>
      </c>
      <c r="F45" s="232">
        <v>45833</v>
      </c>
      <c r="G45" s="231" t="s">
        <v>71</v>
      </c>
      <c r="H45" s="231" t="s">
        <v>74</v>
      </c>
      <c r="I45" s="231" t="s">
        <v>389</v>
      </c>
      <c r="J45" s="231" t="s">
        <v>6</v>
      </c>
      <c r="K45" s="231" t="s">
        <v>4</v>
      </c>
      <c r="L45" s="231" t="s">
        <v>17</v>
      </c>
      <c r="M45" s="231" t="s">
        <v>390</v>
      </c>
      <c r="N45" s="231" t="s">
        <v>10</v>
      </c>
      <c r="O45" s="231"/>
      <c r="P45" s="231" t="s">
        <v>391</v>
      </c>
      <c r="Q45" s="231" t="s">
        <v>392</v>
      </c>
      <c r="R45" s="231" t="s">
        <v>31</v>
      </c>
      <c r="S45" s="231" t="s">
        <v>69</v>
      </c>
      <c r="T45" s="231"/>
      <c r="U45" s="231" t="s">
        <v>67</v>
      </c>
      <c r="V45" s="231">
        <v>1</v>
      </c>
      <c r="W45" s="231"/>
      <c r="X45" s="231"/>
      <c r="Y45" s="231" t="s">
        <v>104</v>
      </c>
      <c r="Z45" s="231">
        <v>6075017</v>
      </c>
      <c r="AA45" s="231">
        <v>12</v>
      </c>
      <c r="AB45" s="231" t="s">
        <v>397</v>
      </c>
      <c r="AC45" s="231">
        <v>1</v>
      </c>
      <c r="AD45" s="231"/>
      <c r="AE45" s="231"/>
      <c r="AF45" s="231"/>
      <c r="AG45" s="231"/>
      <c r="AH45" s="231" t="s">
        <v>394</v>
      </c>
      <c r="AI45" s="231">
        <v>26642488</v>
      </c>
      <c r="AJ45" s="231" t="s">
        <v>199</v>
      </c>
      <c r="AK45" s="231">
        <v>67778</v>
      </c>
      <c r="AL45" s="231" t="s">
        <v>185</v>
      </c>
      <c r="AM45" s="231">
        <v>66</v>
      </c>
      <c r="AN45" t="s">
        <v>396</v>
      </c>
      <c r="AP45" t="s">
        <v>396</v>
      </c>
      <c r="AR45" t="s">
        <v>396</v>
      </c>
    </row>
    <row r="46" spans="1:44">
      <c r="A46" s="231">
        <v>6830016</v>
      </c>
      <c r="B46" s="231" t="s">
        <v>65</v>
      </c>
      <c r="C46" s="231"/>
      <c r="D46" s="231">
        <v>2</v>
      </c>
      <c r="E46" s="231">
        <v>95992</v>
      </c>
      <c r="F46" s="232">
        <v>45833</v>
      </c>
      <c r="G46" s="231" t="s">
        <v>71</v>
      </c>
      <c r="H46" s="231" t="s">
        <v>74</v>
      </c>
      <c r="I46" s="231" t="s">
        <v>389</v>
      </c>
      <c r="J46" s="231" t="s">
        <v>6</v>
      </c>
      <c r="K46" s="231" t="s">
        <v>4</v>
      </c>
      <c r="L46" s="231" t="s">
        <v>17</v>
      </c>
      <c r="M46" s="231" t="s">
        <v>390</v>
      </c>
      <c r="N46" s="231" t="s">
        <v>10</v>
      </c>
      <c r="O46" s="231"/>
      <c r="P46" s="231" t="s">
        <v>391</v>
      </c>
      <c r="Q46" s="231" t="s">
        <v>392</v>
      </c>
      <c r="R46" s="231" t="s">
        <v>31</v>
      </c>
      <c r="S46" s="231" t="s">
        <v>69</v>
      </c>
      <c r="T46" s="231"/>
      <c r="U46" s="231" t="s">
        <v>67</v>
      </c>
      <c r="V46" s="231">
        <v>1</v>
      </c>
      <c r="W46" s="231"/>
      <c r="X46" s="231"/>
      <c r="Y46" s="231" t="s">
        <v>104</v>
      </c>
      <c r="Z46" s="231">
        <v>6075017</v>
      </c>
      <c r="AA46" s="231">
        <v>12</v>
      </c>
      <c r="AB46" s="231" t="s">
        <v>397</v>
      </c>
      <c r="AC46" s="231">
        <v>1</v>
      </c>
      <c r="AD46" s="231"/>
      <c r="AE46" s="231"/>
      <c r="AF46" s="231"/>
      <c r="AG46" s="231"/>
      <c r="AH46" s="231" t="s">
        <v>394</v>
      </c>
      <c r="AI46" s="231">
        <v>26642489</v>
      </c>
      <c r="AJ46" s="231" t="s">
        <v>199</v>
      </c>
      <c r="AK46" s="231">
        <v>67778</v>
      </c>
      <c r="AL46" s="231" t="s">
        <v>185</v>
      </c>
      <c r="AM46" s="231">
        <v>63</v>
      </c>
      <c r="AN46" t="s">
        <v>396</v>
      </c>
      <c r="AP46" t="s">
        <v>396</v>
      </c>
      <c r="AR46" t="s">
        <v>396</v>
      </c>
    </row>
    <row r="47" spans="1:44">
      <c r="A47" s="231">
        <v>6830016</v>
      </c>
      <c r="B47" s="231" t="s">
        <v>65</v>
      </c>
      <c r="C47" s="231"/>
      <c r="D47" s="231">
        <v>2</v>
      </c>
      <c r="E47" s="231">
        <v>95992</v>
      </c>
      <c r="F47" s="232">
        <v>45833</v>
      </c>
      <c r="G47" s="231" t="s">
        <v>71</v>
      </c>
      <c r="H47" s="231" t="s">
        <v>74</v>
      </c>
      <c r="I47" s="231" t="s">
        <v>389</v>
      </c>
      <c r="J47" s="231" t="s">
        <v>6</v>
      </c>
      <c r="K47" s="231" t="s">
        <v>4</v>
      </c>
      <c r="L47" s="231" t="s">
        <v>17</v>
      </c>
      <c r="M47" s="231" t="s">
        <v>390</v>
      </c>
      <c r="N47" s="231" t="s">
        <v>10</v>
      </c>
      <c r="O47" s="231"/>
      <c r="P47" s="231" t="s">
        <v>391</v>
      </c>
      <c r="Q47" s="231" t="s">
        <v>392</v>
      </c>
      <c r="R47" s="231" t="s">
        <v>31</v>
      </c>
      <c r="S47" s="231" t="s">
        <v>69</v>
      </c>
      <c r="T47" s="231"/>
      <c r="U47" s="231" t="s">
        <v>67</v>
      </c>
      <c r="V47" s="231">
        <v>1</v>
      </c>
      <c r="W47" s="231"/>
      <c r="X47" s="231"/>
      <c r="Y47" s="231" t="s">
        <v>104</v>
      </c>
      <c r="Z47" s="231">
        <v>6075017</v>
      </c>
      <c r="AA47" s="231">
        <v>12</v>
      </c>
      <c r="AB47" s="231" t="s">
        <v>397</v>
      </c>
      <c r="AC47" s="231">
        <v>1</v>
      </c>
      <c r="AD47" s="231"/>
      <c r="AE47" s="231"/>
      <c r="AF47" s="231"/>
      <c r="AG47" s="231"/>
      <c r="AH47" s="231" t="s">
        <v>394</v>
      </c>
      <c r="AI47" s="231">
        <v>26642490</v>
      </c>
      <c r="AJ47" s="231" t="s">
        <v>199</v>
      </c>
      <c r="AK47" s="231">
        <v>67778</v>
      </c>
      <c r="AL47" s="231" t="s">
        <v>185</v>
      </c>
      <c r="AM47" s="231">
        <v>59</v>
      </c>
      <c r="AN47" t="s">
        <v>396</v>
      </c>
      <c r="AP47" t="s">
        <v>396</v>
      </c>
      <c r="AR47" t="s">
        <v>396</v>
      </c>
    </row>
    <row r="48" spans="1:44">
      <c r="A48" s="231">
        <v>6830016</v>
      </c>
      <c r="B48" s="231" t="s">
        <v>65</v>
      </c>
      <c r="C48" s="231"/>
      <c r="D48" s="231">
        <v>2</v>
      </c>
      <c r="E48" s="231">
        <v>95992</v>
      </c>
      <c r="F48" s="232">
        <v>45833</v>
      </c>
      <c r="G48" s="231" t="s">
        <v>71</v>
      </c>
      <c r="H48" s="231" t="s">
        <v>74</v>
      </c>
      <c r="I48" s="231" t="s">
        <v>389</v>
      </c>
      <c r="J48" s="231" t="s">
        <v>6</v>
      </c>
      <c r="K48" s="231" t="s">
        <v>4</v>
      </c>
      <c r="L48" s="231" t="s">
        <v>17</v>
      </c>
      <c r="M48" s="231" t="s">
        <v>390</v>
      </c>
      <c r="N48" s="231" t="s">
        <v>10</v>
      </c>
      <c r="O48" s="231"/>
      <c r="P48" s="231" t="s">
        <v>391</v>
      </c>
      <c r="Q48" s="231" t="s">
        <v>392</v>
      </c>
      <c r="R48" s="231" t="s">
        <v>31</v>
      </c>
      <c r="S48" s="231" t="s">
        <v>69</v>
      </c>
      <c r="T48" s="231"/>
      <c r="U48" s="231" t="s">
        <v>67</v>
      </c>
      <c r="V48" s="231">
        <v>1</v>
      </c>
      <c r="W48" s="231"/>
      <c r="X48" s="231"/>
      <c r="Y48" s="231" t="s">
        <v>104</v>
      </c>
      <c r="Z48" s="231">
        <v>6075017</v>
      </c>
      <c r="AA48" s="231">
        <v>12</v>
      </c>
      <c r="AB48" s="231" t="s">
        <v>397</v>
      </c>
      <c r="AC48" s="231">
        <v>1</v>
      </c>
      <c r="AD48" s="231"/>
      <c r="AE48" s="231"/>
      <c r="AF48" s="231"/>
      <c r="AG48" s="231"/>
      <c r="AH48" s="231" t="s">
        <v>394</v>
      </c>
      <c r="AI48" s="231">
        <v>26642491</v>
      </c>
      <c r="AJ48" s="231" t="s">
        <v>199</v>
      </c>
      <c r="AK48" s="231">
        <v>67778</v>
      </c>
      <c r="AL48" s="231" t="s">
        <v>185</v>
      </c>
      <c r="AM48" s="231">
        <v>67</v>
      </c>
      <c r="AN48" t="s">
        <v>396</v>
      </c>
      <c r="AP48" t="s">
        <v>396</v>
      </c>
      <c r="AR48" t="s">
        <v>396</v>
      </c>
    </row>
    <row r="49" spans="1:44">
      <c r="A49" s="231">
        <v>6830016</v>
      </c>
      <c r="B49" s="231" t="s">
        <v>65</v>
      </c>
      <c r="C49" s="231"/>
      <c r="D49" s="231">
        <v>2</v>
      </c>
      <c r="E49" s="231">
        <v>95992</v>
      </c>
      <c r="F49" s="232">
        <v>45833</v>
      </c>
      <c r="G49" s="231" t="s">
        <v>71</v>
      </c>
      <c r="H49" s="231" t="s">
        <v>74</v>
      </c>
      <c r="I49" s="231" t="s">
        <v>389</v>
      </c>
      <c r="J49" s="231" t="s">
        <v>6</v>
      </c>
      <c r="K49" s="231" t="s">
        <v>4</v>
      </c>
      <c r="L49" s="231" t="s">
        <v>17</v>
      </c>
      <c r="M49" s="231" t="s">
        <v>390</v>
      </c>
      <c r="N49" s="231" t="s">
        <v>10</v>
      </c>
      <c r="O49" s="231"/>
      <c r="P49" s="231" t="s">
        <v>391</v>
      </c>
      <c r="Q49" s="231" t="s">
        <v>392</v>
      </c>
      <c r="R49" s="231" t="s">
        <v>31</v>
      </c>
      <c r="S49" s="231" t="s">
        <v>69</v>
      </c>
      <c r="T49" s="231"/>
      <c r="U49" s="231" t="s">
        <v>67</v>
      </c>
      <c r="V49" s="231">
        <v>1</v>
      </c>
      <c r="W49" s="231"/>
      <c r="X49" s="231"/>
      <c r="Y49" s="231" t="s">
        <v>104</v>
      </c>
      <c r="Z49" s="231">
        <v>6075017</v>
      </c>
      <c r="AA49" s="231">
        <v>12</v>
      </c>
      <c r="AB49" s="231" t="s">
        <v>397</v>
      </c>
      <c r="AC49" s="231">
        <v>1</v>
      </c>
      <c r="AD49" s="231"/>
      <c r="AE49" s="231"/>
      <c r="AF49" s="231"/>
      <c r="AG49" s="231"/>
      <c r="AH49" s="231" t="s">
        <v>394</v>
      </c>
      <c r="AI49" s="231">
        <v>26642492</v>
      </c>
      <c r="AJ49" s="231" t="s">
        <v>199</v>
      </c>
      <c r="AK49" s="231">
        <v>67778</v>
      </c>
      <c r="AL49" s="231" t="s">
        <v>185</v>
      </c>
      <c r="AM49" s="231">
        <v>78</v>
      </c>
      <c r="AN49" t="s">
        <v>396</v>
      </c>
      <c r="AP49" t="s">
        <v>396</v>
      </c>
      <c r="AR49" t="s">
        <v>396</v>
      </c>
    </row>
    <row r="50" spans="1:44">
      <c r="A50" s="231">
        <v>6830016</v>
      </c>
      <c r="B50" s="231" t="s">
        <v>65</v>
      </c>
      <c r="C50" s="231"/>
      <c r="D50" s="231">
        <v>2</v>
      </c>
      <c r="E50" s="231">
        <v>95992</v>
      </c>
      <c r="F50" s="232">
        <v>45833</v>
      </c>
      <c r="G50" s="231" t="s">
        <v>71</v>
      </c>
      <c r="H50" s="231" t="s">
        <v>74</v>
      </c>
      <c r="I50" s="231" t="s">
        <v>389</v>
      </c>
      <c r="J50" s="231" t="s">
        <v>6</v>
      </c>
      <c r="K50" s="231" t="s">
        <v>4</v>
      </c>
      <c r="L50" s="231" t="s">
        <v>17</v>
      </c>
      <c r="M50" s="231" t="s">
        <v>390</v>
      </c>
      <c r="N50" s="231" t="s">
        <v>10</v>
      </c>
      <c r="O50" s="231"/>
      <c r="P50" s="231" t="s">
        <v>391</v>
      </c>
      <c r="Q50" s="231" t="s">
        <v>392</v>
      </c>
      <c r="R50" s="231" t="s">
        <v>31</v>
      </c>
      <c r="S50" s="231" t="s">
        <v>69</v>
      </c>
      <c r="T50" s="231"/>
      <c r="U50" s="231" t="s">
        <v>67</v>
      </c>
      <c r="V50" s="231">
        <v>1</v>
      </c>
      <c r="W50" s="231"/>
      <c r="X50" s="231"/>
      <c r="Y50" s="231" t="s">
        <v>104</v>
      </c>
      <c r="Z50" s="231">
        <v>6075017</v>
      </c>
      <c r="AA50" s="231">
        <v>12</v>
      </c>
      <c r="AB50" s="231" t="s">
        <v>397</v>
      </c>
      <c r="AC50" s="231">
        <v>1</v>
      </c>
      <c r="AD50" s="231"/>
      <c r="AE50" s="231"/>
      <c r="AF50" s="231"/>
      <c r="AG50" s="231"/>
      <c r="AH50" s="231" t="s">
        <v>394</v>
      </c>
      <c r="AI50" s="231">
        <v>26642493</v>
      </c>
      <c r="AJ50" s="231" t="s">
        <v>199</v>
      </c>
      <c r="AK50" s="231">
        <v>67778</v>
      </c>
      <c r="AL50" s="231" t="s">
        <v>185</v>
      </c>
      <c r="AM50" s="231">
        <v>60</v>
      </c>
      <c r="AN50" t="s">
        <v>396</v>
      </c>
      <c r="AP50" t="s">
        <v>396</v>
      </c>
      <c r="AR50" t="s">
        <v>396</v>
      </c>
    </row>
    <row r="51" spans="1:44">
      <c r="A51" s="231">
        <v>6830016</v>
      </c>
      <c r="B51" s="231" t="s">
        <v>65</v>
      </c>
      <c r="C51" s="231"/>
      <c r="D51" s="231">
        <v>2</v>
      </c>
      <c r="E51" s="231">
        <v>95992</v>
      </c>
      <c r="F51" s="232">
        <v>45833</v>
      </c>
      <c r="G51" s="231" t="s">
        <v>71</v>
      </c>
      <c r="H51" s="231" t="s">
        <v>74</v>
      </c>
      <c r="I51" s="231" t="s">
        <v>389</v>
      </c>
      <c r="J51" s="231" t="s">
        <v>6</v>
      </c>
      <c r="K51" s="231" t="s">
        <v>4</v>
      </c>
      <c r="L51" s="231" t="s">
        <v>17</v>
      </c>
      <c r="M51" s="231" t="s">
        <v>390</v>
      </c>
      <c r="N51" s="231" t="s">
        <v>10</v>
      </c>
      <c r="O51" s="231"/>
      <c r="P51" s="231" t="s">
        <v>391</v>
      </c>
      <c r="Q51" s="231" t="s">
        <v>392</v>
      </c>
      <c r="R51" s="231" t="s">
        <v>31</v>
      </c>
      <c r="S51" s="231" t="s">
        <v>69</v>
      </c>
      <c r="T51" s="231"/>
      <c r="U51" s="231" t="s">
        <v>67</v>
      </c>
      <c r="V51" s="231">
        <v>1</v>
      </c>
      <c r="W51" s="231"/>
      <c r="X51" s="231"/>
      <c r="Y51" s="231" t="s">
        <v>104</v>
      </c>
      <c r="Z51" s="231">
        <v>6075017</v>
      </c>
      <c r="AA51" s="231">
        <v>12</v>
      </c>
      <c r="AB51" s="231" t="s">
        <v>397</v>
      </c>
      <c r="AC51" s="231">
        <v>1</v>
      </c>
      <c r="AD51" s="231"/>
      <c r="AE51" s="231"/>
      <c r="AF51" s="231"/>
      <c r="AG51" s="231"/>
      <c r="AH51" s="231" t="s">
        <v>394</v>
      </c>
      <c r="AI51" s="231">
        <v>26642494</v>
      </c>
      <c r="AJ51" s="231" t="s">
        <v>199</v>
      </c>
      <c r="AK51" s="231">
        <v>67778</v>
      </c>
      <c r="AL51" s="231" t="s">
        <v>185</v>
      </c>
      <c r="AM51" s="231">
        <v>57</v>
      </c>
      <c r="AN51" t="s">
        <v>396</v>
      </c>
      <c r="AP51" t="s">
        <v>396</v>
      </c>
      <c r="AR51" t="s">
        <v>396</v>
      </c>
    </row>
    <row r="52" spans="1:44">
      <c r="A52" s="231">
        <v>6830016</v>
      </c>
      <c r="B52" s="231" t="s">
        <v>65</v>
      </c>
      <c r="C52" s="231"/>
      <c r="D52" s="231">
        <v>2</v>
      </c>
      <c r="E52" s="231">
        <v>95992</v>
      </c>
      <c r="F52" s="232">
        <v>45833</v>
      </c>
      <c r="G52" s="231" t="s">
        <v>71</v>
      </c>
      <c r="H52" s="231" t="s">
        <v>74</v>
      </c>
      <c r="I52" s="231" t="s">
        <v>389</v>
      </c>
      <c r="J52" s="231" t="s">
        <v>6</v>
      </c>
      <c r="K52" s="231" t="s">
        <v>4</v>
      </c>
      <c r="L52" s="231" t="s">
        <v>17</v>
      </c>
      <c r="M52" s="231" t="s">
        <v>390</v>
      </c>
      <c r="N52" s="231" t="s">
        <v>10</v>
      </c>
      <c r="O52" s="231"/>
      <c r="P52" s="231" t="s">
        <v>391</v>
      </c>
      <c r="Q52" s="231" t="s">
        <v>392</v>
      </c>
      <c r="R52" s="231" t="s">
        <v>31</v>
      </c>
      <c r="S52" s="231" t="s">
        <v>69</v>
      </c>
      <c r="T52" s="231"/>
      <c r="U52" s="231" t="s">
        <v>67</v>
      </c>
      <c r="V52" s="231">
        <v>1</v>
      </c>
      <c r="W52" s="231"/>
      <c r="X52" s="231"/>
      <c r="Y52" s="231" t="s">
        <v>104</v>
      </c>
      <c r="Z52" s="231">
        <v>6075017</v>
      </c>
      <c r="AA52" s="231">
        <v>12</v>
      </c>
      <c r="AB52" s="231" t="s">
        <v>397</v>
      </c>
      <c r="AC52" s="231">
        <v>1</v>
      </c>
      <c r="AD52" s="231"/>
      <c r="AE52" s="231"/>
      <c r="AF52" s="231"/>
      <c r="AG52" s="231"/>
      <c r="AH52" s="231" t="s">
        <v>394</v>
      </c>
      <c r="AI52" s="231">
        <v>26642495</v>
      </c>
      <c r="AJ52" s="231" t="s">
        <v>199</v>
      </c>
      <c r="AK52" s="231">
        <v>67778</v>
      </c>
      <c r="AL52" s="231" t="s">
        <v>185</v>
      </c>
      <c r="AM52" s="231">
        <v>66</v>
      </c>
      <c r="AN52" t="s">
        <v>396</v>
      </c>
      <c r="AP52" t="s">
        <v>396</v>
      </c>
      <c r="AR52" t="s">
        <v>396</v>
      </c>
    </row>
    <row r="53" spans="1:44">
      <c r="A53" s="231">
        <v>6830016</v>
      </c>
      <c r="B53" s="231" t="s">
        <v>65</v>
      </c>
      <c r="C53" s="231"/>
      <c r="D53" s="231">
        <v>2</v>
      </c>
      <c r="E53" s="231">
        <v>95992</v>
      </c>
      <c r="F53" s="232">
        <v>45833</v>
      </c>
      <c r="G53" s="231" t="s">
        <v>71</v>
      </c>
      <c r="H53" s="231" t="s">
        <v>74</v>
      </c>
      <c r="I53" s="231" t="s">
        <v>389</v>
      </c>
      <c r="J53" s="231" t="s">
        <v>6</v>
      </c>
      <c r="K53" s="231" t="s">
        <v>4</v>
      </c>
      <c r="L53" s="231" t="s">
        <v>17</v>
      </c>
      <c r="M53" s="231" t="s">
        <v>390</v>
      </c>
      <c r="N53" s="231" t="s">
        <v>10</v>
      </c>
      <c r="O53" s="231"/>
      <c r="P53" s="231" t="s">
        <v>391</v>
      </c>
      <c r="Q53" s="231" t="s">
        <v>392</v>
      </c>
      <c r="R53" s="231" t="s">
        <v>31</v>
      </c>
      <c r="S53" s="231" t="s">
        <v>69</v>
      </c>
      <c r="T53" s="231"/>
      <c r="U53" s="231" t="s">
        <v>67</v>
      </c>
      <c r="V53" s="231">
        <v>1</v>
      </c>
      <c r="W53" s="231"/>
      <c r="X53" s="231"/>
      <c r="Y53" s="231" t="s">
        <v>104</v>
      </c>
      <c r="Z53" s="231">
        <v>6075017</v>
      </c>
      <c r="AA53" s="231">
        <v>12</v>
      </c>
      <c r="AB53" s="231" t="s">
        <v>397</v>
      </c>
      <c r="AC53" s="231">
        <v>1</v>
      </c>
      <c r="AD53" s="231"/>
      <c r="AE53" s="231"/>
      <c r="AF53" s="231"/>
      <c r="AG53" s="231"/>
      <c r="AH53" s="231" t="s">
        <v>394</v>
      </c>
      <c r="AI53" s="231">
        <v>26642496</v>
      </c>
      <c r="AJ53" s="231" t="s">
        <v>199</v>
      </c>
      <c r="AK53" s="231">
        <v>67778</v>
      </c>
      <c r="AL53" s="231" t="s">
        <v>185</v>
      </c>
      <c r="AM53" s="231">
        <v>78</v>
      </c>
      <c r="AN53" t="s">
        <v>396</v>
      </c>
      <c r="AP53" t="s">
        <v>396</v>
      </c>
      <c r="AR53" t="s">
        <v>396</v>
      </c>
    </row>
    <row r="54" spans="1:44">
      <c r="A54" s="231">
        <v>6830016</v>
      </c>
      <c r="B54" s="231" t="s">
        <v>65</v>
      </c>
      <c r="C54" s="231"/>
      <c r="D54" s="231">
        <v>2</v>
      </c>
      <c r="E54" s="231">
        <v>95992</v>
      </c>
      <c r="F54" s="232">
        <v>45833</v>
      </c>
      <c r="G54" s="231" t="s">
        <v>71</v>
      </c>
      <c r="H54" s="231" t="s">
        <v>74</v>
      </c>
      <c r="I54" s="231" t="s">
        <v>389</v>
      </c>
      <c r="J54" s="231" t="s">
        <v>6</v>
      </c>
      <c r="K54" s="231" t="s">
        <v>4</v>
      </c>
      <c r="L54" s="231" t="s">
        <v>17</v>
      </c>
      <c r="M54" s="231" t="s">
        <v>390</v>
      </c>
      <c r="N54" s="231" t="s">
        <v>10</v>
      </c>
      <c r="O54" s="231"/>
      <c r="P54" s="231" t="s">
        <v>391</v>
      </c>
      <c r="Q54" s="231" t="s">
        <v>392</v>
      </c>
      <c r="R54" s="231" t="s">
        <v>31</v>
      </c>
      <c r="S54" s="231" t="s">
        <v>69</v>
      </c>
      <c r="T54" s="231"/>
      <c r="U54" s="231" t="s">
        <v>67</v>
      </c>
      <c r="V54" s="231">
        <v>1</v>
      </c>
      <c r="W54" s="231"/>
      <c r="X54" s="231"/>
      <c r="Y54" s="231" t="s">
        <v>104</v>
      </c>
      <c r="Z54" s="231">
        <v>6075017</v>
      </c>
      <c r="AA54" s="231">
        <v>12</v>
      </c>
      <c r="AB54" s="231" t="s">
        <v>397</v>
      </c>
      <c r="AC54" s="231">
        <v>1</v>
      </c>
      <c r="AD54" s="231"/>
      <c r="AE54" s="231"/>
      <c r="AF54" s="231"/>
      <c r="AG54" s="231"/>
      <c r="AH54" s="231" t="s">
        <v>394</v>
      </c>
      <c r="AI54" s="231">
        <v>26642497</v>
      </c>
      <c r="AJ54" s="231" t="s">
        <v>199</v>
      </c>
      <c r="AK54" s="231">
        <v>67778</v>
      </c>
      <c r="AL54" s="231" t="s">
        <v>185</v>
      </c>
      <c r="AM54" s="231">
        <v>64</v>
      </c>
      <c r="AN54" t="s">
        <v>396</v>
      </c>
      <c r="AP54" t="s">
        <v>396</v>
      </c>
      <c r="AR54" t="s">
        <v>396</v>
      </c>
    </row>
    <row r="55" spans="1:44">
      <c r="A55" s="231">
        <v>6830016</v>
      </c>
      <c r="B55" s="231" t="s">
        <v>65</v>
      </c>
      <c r="C55" s="231"/>
      <c r="D55" s="231">
        <v>2</v>
      </c>
      <c r="E55" s="231">
        <v>95992</v>
      </c>
      <c r="F55" s="232">
        <v>45833</v>
      </c>
      <c r="G55" s="231" t="s">
        <v>71</v>
      </c>
      <c r="H55" s="231" t="s">
        <v>74</v>
      </c>
      <c r="I55" s="231" t="s">
        <v>389</v>
      </c>
      <c r="J55" s="231" t="s">
        <v>6</v>
      </c>
      <c r="K55" s="231" t="s">
        <v>4</v>
      </c>
      <c r="L55" s="231" t="s">
        <v>17</v>
      </c>
      <c r="M55" s="231" t="s">
        <v>390</v>
      </c>
      <c r="N55" s="231" t="s">
        <v>10</v>
      </c>
      <c r="O55" s="231"/>
      <c r="P55" s="231" t="s">
        <v>391</v>
      </c>
      <c r="Q55" s="231" t="s">
        <v>392</v>
      </c>
      <c r="R55" s="231" t="s">
        <v>31</v>
      </c>
      <c r="S55" s="231" t="s">
        <v>69</v>
      </c>
      <c r="T55" s="231"/>
      <c r="U55" s="231" t="s">
        <v>67</v>
      </c>
      <c r="V55" s="231">
        <v>1</v>
      </c>
      <c r="W55" s="231"/>
      <c r="X55" s="231"/>
      <c r="Y55" s="231" t="s">
        <v>104</v>
      </c>
      <c r="Z55" s="231">
        <v>6075017</v>
      </c>
      <c r="AA55" s="231">
        <v>12</v>
      </c>
      <c r="AB55" s="231" t="s">
        <v>397</v>
      </c>
      <c r="AC55" s="231">
        <v>1</v>
      </c>
      <c r="AD55" s="231"/>
      <c r="AE55" s="231"/>
      <c r="AF55" s="231"/>
      <c r="AG55" s="231"/>
      <c r="AH55" s="231" t="s">
        <v>394</v>
      </c>
      <c r="AI55" s="231">
        <v>26642498</v>
      </c>
      <c r="AJ55" s="231" t="s">
        <v>199</v>
      </c>
      <c r="AK55" s="231">
        <v>67778</v>
      </c>
      <c r="AL55" s="231" t="s">
        <v>185</v>
      </c>
      <c r="AM55" s="231">
        <v>66</v>
      </c>
      <c r="AN55" t="s">
        <v>396</v>
      </c>
      <c r="AP55" t="s">
        <v>396</v>
      </c>
      <c r="AR55" t="s">
        <v>396</v>
      </c>
    </row>
    <row r="56" spans="1:44">
      <c r="A56" s="231">
        <v>6830016</v>
      </c>
      <c r="B56" s="231" t="s">
        <v>65</v>
      </c>
      <c r="C56" s="231"/>
      <c r="D56" s="231">
        <v>2</v>
      </c>
      <c r="E56" s="231">
        <v>95992</v>
      </c>
      <c r="F56" s="232">
        <v>45833</v>
      </c>
      <c r="G56" s="231" t="s">
        <v>71</v>
      </c>
      <c r="H56" s="231" t="s">
        <v>74</v>
      </c>
      <c r="I56" s="231" t="s">
        <v>389</v>
      </c>
      <c r="J56" s="231" t="s">
        <v>6</v>
      </c>
      <c r="K56" s="231" t="s">
        <v>4</v>
      </c>
      <c r="L56" s="231" t="s">
        <v>17</v>
      </c>
      <c r="M56" s="231" t="s">
        <v>390</v>
      </c>
      <c r="N56" s="231" t="s">
        <v>10</v>
      </c>
      <c r="O56" s="231"/>
      <c r="P56" s="231" t="s">
        <v>391</v>
      </c>
      <c r="Q56" s="231" t="s">
        <v>392</v>
      </c>
      <c r="R56" s="231" t="s">
        <v>31</v>
      </c>
      <c r="S56" s="231" t="s">
        <v>69</v>
      </c>
      <c r="T56" s="231"/>
      <c r="U56" s="231" t="s">
        <v>67</v>
      </c>
      <c r="V56" s="231">
        <v>1</v>
      </c>
      <c r="W56" s="231"/>
      <c r="X56" s="231"/>
      <c r="Y56" s="231" t="s">
        <v>104</v>
      </c>
      <c r="Z56" s="231">
        <v>6075017</v>
      </c>
      <c r="AA56" s="231">
        <v>12</v>
      </c>
      <c r="AB56" s="231" t="s">
        <v>397</v>
      </c>
      <c r="AC56" s="231">
        <v>1</v>
      </c>
      <c r="AD56" s="231"/>
      <c r="AE56" s="231"/>
      <c r="AF56" s="231"/>
      <c r="AG56" s="231"/>
      <c r="AH56" s="231" t="s">
        <v>394</v>
      </c>
      <c r="AI56" s="231">
        <v>26642499</v>
      </c>
      <c r="AJ56" s="231" t="s">
        <v>199</v>
      </c>
      <c r="AK56" s="231">
        <v>67778</v>
      </c>
      <c r="AL56" s="231" t="s">
        <v>185</v>
      </c>
      <c r="AM56" s="231">
        <v>63</v>
      </c>
      <c r="AN56" t="s">
        <v>396</v>
      </c>
      <c r="AP56" t="s">
        <v>396</v>
      </c>
      <c r="AR56" t="s">
        <v>396</v>
      </c>
    </row>
    <row r="57" spans="1:44">
      <c r="A57" s="231">
        <v>6830016</v>
      </c>
      <c r="B57" s="231" t="s">
        <v>65</v>
      </c>
      <c r="C57" s="231"/>
      <c r="D57" s="231">
        <v>2</v>
      </c>
      <c r="E57" s="231">
        <v>95992</v>
      </c>
      <c r="F57" s="232">
        <v>45833</v>
      </c>
      <c r="G57" s="231" t="s">
        <v>71</v>
      </c>
      <c r="H57" s="231" t="s">
        <v>74</v>
      </c>
      <c r="I57" s="231" t="s">
        <v>389</v>
      </c>
      <c r="J57" s="231" t="s">
        <v>6</v>
      </c>
      <c r="K57" s="231" t="s">
        <v>4</v>
      </c>
      <c r="L57" s="231" t="s">
        <v>17</v>
      </c>
      <c r="M57" s="231" t="s">
        <v>390</v>
      </c>
      <c r="N57" s="231" t="s">
        <v>10</v>
      </c>
      <c r="O57" s="231"/>
      <c r="P57" s="231" t="s">
        <v>391</v>
      </c>
      <c r="Q57" s="231" t="s">
        <v>392</v>
      </c>
      <c r="R57" s="231" t="s">
        <v>31</v>
      </c>
      <c r="S57" s="231" t="s">
        <v>69</v>
      </c>
      <c r="T57" s="231"/>
      <c r="U57" s="231" t="s">
        <v>67</v>
      </c>
      <c r="V57" s="231">
        <v>1</v>
      </c>
      <c r="W57" s="231"/>
      <c r="X57" s="231"/>
      <c r="Y57" s="231" t="s">
        <v>104</v>
      </c>
      <c r="Z57" s="231">
        <v>6075017</v>
      </c>
      <c r="AA57" s="231">
        <v>12</v>
      </c>
      <c r="AB57" s="231" t="s">
        <v>397</v>
      </c>
      <c r="AC57" s="231">
        <v>1</v>
      </c>
      <c r="AD57" s="231"/>
      <c r="AE57" s="231"/>
      <c r="AF57" s="231"/>
      <c r="AG57" s="231"/>
      <c r="AH57" s="231" t="s">
        <v>394</v>
      </c>
      <c r="AI57" s="231">
        <v>26642500</v>
      </c>
      <c r="AJ57" s="231" t="s">
        <v>199</v>
      </c>
      <c r="AK57" s="231">
        <v>67778</v>
      </c>
      <c r="AL57" s="231" t="s">
        <v>185</v>
      </c>
      <c r="AM57" s="231">
        <v>59</v>
      </c>
      <c r="AN57" t="s">
        <v>396</v>
      </c>
      <c r="AP57" t="s">
        <v>396</v>
      </c>
      <c r="AR57" t="s">
        <v>396</v>
      </c>
    </row>
    <row r="58" spans="1:44">
      <c r="A58" s="231">
        <v>6830016</v>
      </c>
      <c r="B58" s="231" t="s">
        <v>65</v>
      </c>
      <c r="C58" s="231"/>
      <c r="D58" s="231">
        <v>2</v>
      </c>
      <c r="E58" s="231">
        <v>95992</v>
      </c>
      <c r="F58" s="232">
        <v>45833</v>
      </c>
      <c r="G58" s="231" t="s">
        <v>71</v>
      </c>
      <c r="H58" s="231" t="s">
        <v>74</v>
      </c>
      <c r="I58" s="231" t="s">
        <v>389</v>
      </c>
      <c r="J58" s="231" t="s">
        <v>6</v>
      </c>
      <c r="K58" s="231" t="s">
        <v>4</v>
      </c>
      <c r="L58" s="231" t="s">
        <v>17</v>
      </c>
      <c r="M58" s="231" t="s">
        <v>390</v>
      </c>
      <c r="N58" s="231" t="s">
        <v>10</v>
      </c>
      <c r="O58" s="231"/>
      <c r="P58" s="231" t="s">
        <v>391</v>
      </c>
      <c r="Q58" s="231" t="s">
        <v>392</v>
      </c>
      <c r="R58" s="231" t="s">
        <v>31</v>
      </c>
      <c r="S58" s="231" t="s">
        <v>69</v>
      </c>
      <c r="T58" s="231"/>
      <c r="U58" s="231" t="s">
        <v>67</v>
      </c>
      <c r="V58" s="231">
        <v>1</v>
      </c>
      <c r="W58" s="231"/>
      <c r="X58" s="231"/>
      <c r="Y58" s="231" t="s">
        <v>104</v>
      </c>
      <c r="Z58" s="231">
        <v>6075017</v>
      </c>
      <c r="AA58" s="231">
        <v>12</v>
      </c>
      <c r="AB58" s="231" t="s">
        <v>397</v>
      </c>
      <c r="AC58" s="231">
        <v>1</v>
      </c>
      <c r="AD58" s="231"/>
      <c r="AE58" s="231"/>
      <c r="AF58" s="231"/>
      <c r="AG58" s="231"/>
      <c r="AH58" s="231" t="s">
        <v>394</v>
      </c>
      <c r="AI58" s="231">
        <v>26642501</v>
      </c>
      <c r="AJ58" s="231" t="s">
        <v>199</v>
      </c>
      <c r="AK58" s="231">
        <v>67778</v>
      </c>
      <c r="AL58" s="231" t="s">
        <v>185</v>
      </c>
      <c r="AM58" s="231">
        <v>67</v>
      </c>
      <c r="AN58" t="s">
        <v>396</v>
      </c>
      <c r="AP58" t="s">
        <v>396</v>
      </c>
      <c r="AR58" t="s">
        <v>396</v>
      </c>
    </row>
    <row r="59" spans="1:44">
      <c r="A59" s="231">
        <v>6830016</v>
      </c>
      <c r="B59" s="231" t="s">
        <v>65</v>
      </c>
      <c r="C59" s="231"/>
      <c r="D59" s="231">
        <v>2</v>
      </c>
      <c r="E59" s="231">
        <v>95992</v>
      </c>
      <c r="F59" s="232">
        <v>45833</v>
      </c>
      <c r="G59" s="231" t="s">
        <v>71</v>
      </c>
      <c r="H59" s="231" t="s">
        <v>74</v>
      </c>
      <c r="I59" s="231" t="s">
        <v>389</v>
      </c>
      <c r="J59" s="231" t="s">
        <v>6</v>
      </c>
      <c r="K59" s="231" t="s">
        <v>4</v>
      </c>
      <c r="L59" s="231" t="s">
        <v>17</v>
      </c>
      <c r="M59" s="231" t="s">
        <v>390</v>
      </c>
      <c r="N59" s="231" t="s">
        <v>10</v>
      </c>
      <c r="O59" s="231"/>
      <c r="P59" s="231" t="s">
        <v>391</v>
      </c>
      <c r="Q59" s="231" t="s">
        <v>392</v>
      </c>
      <c r="R59" s="231" t="s">
        <v>31</v>
      </c>
      <c r="S59" s="231" t="s">
        <v>69</v>
      </c>
      <c r="T59" s="231"/>
      <c r="U59" s="231" t="s">
        <v>67</v>
      </c>
      <c r="V59" s="231">
        <v>1</v>
      </c>
      <c r="W59" s="231"/>
      <c r="X59" s="231"/>
      <c r="Y59" s="231" t="s">
        <v>104</v>
      </c>
      <c r="Z59" s="231">
        <v>6075017</v>
      </c>
      <c r="AA59" s="231">
        <v>12</v>
      </c>
      <c r="AB59" s="231" t="s">
        <v>397</v>
      </c>
      <c r="AC59" s="231">
        <v>1</v>
      </c>
      <c r="AD59" s="231"/>
      <c r="AE59" s="231"/>
      <c r="AF59" s="231"/>
      <c r="AG59" s="231"/>
      <c r="AH59" s="231" t="s">
        <v>394</v>
      </c>
      <c r="AI59" s="231">
        <v>26642502</v>
      </c>
      <c r="AJ59" s="231" t="s">
        <v>199</v>
      </c>
      <c r="AK59" s="231">
        <v>67778</v>
      </c>
      <c r="AL59" s="231" t="s">
        <v>185</v>
      </c>
      <c r="AM59" s="231">
        <v>78</v>
      </c>
      <c r="AN59" t="s">
        <v>396</v>
      </c>
      <c r="AP59" t="s">
        <v>396</v>
      </c>
      <c r="AR59" t="s">
        <v>396</v>
      </c>
    </row>
    <row r="60" spans="1:44">
      <c r="A60" s="231">
        <v>6830016</v>
      </c>
      <c r="B60" s="231" t="s">
        <v>65</v>
      </c>
      <c r="C60" s="231"/>
      <c r="D60" s="231">
        <v>2</v>
      </c>
      <c r="E60" s="231">
        <v>95992</v>
      </c>
      <c r="F60" s="232">
        <v>45833</v>
      </c>
      <c r="G60" s="231" t="s">
        <v>71</v>
      </c>
      <c r="H60" s="231" t="s">
        <v>74</v>
      </c>
      <c r="I60" s="231" t="s">
        <v>389</v>
      </c>
      <c r="J60" s="231" t="s">
        <v>6</v>
      </c>
      <c r="K60" s="231" t="s">
        <v>4</v>
      </c>
      <c r="L60" s="231" t="s">
        <v>17</v>
      </c>
      <c r="M60" s="231" t="s">
        <v>390</v>
      </c>
      <c r="N60" s="231" t="s">
        <v>10</v>
      </c>
      <c r="O60" s="231"/>
      <c r="P60" s="231" t="s">
        <v>391</v>
      </c>
      <c r="Q60" s="231" t="s">
        <v>392</v>
      </c>
      <c r="R60" s="231" t="s">
        <v>31</v>
      </c>
      <c r="S60" s="231" t="s">
        <v>69</v>
      </c>
      <c r="T60" s="231"/>
      <c r="U60" s="231" t="s">
        <v>67</v>
      </c>
      <c r="V60" s="231">
        <v>1</v>
      </c>
      <c r="W60" s="231"/>
      <c r="X60" s="231"/>
      <c r="Y60" s="231" t="s">
        <v>104</v>
      </c>
      <c r="Z60" s="231">
        <v>6075017</v>
      </c>
      <c r="AA60" s="231">
        <v>12</v>
      </c>
      <c r="AB60" s="231" t="s">
        <v>397</v>
      </c>
      <c r="AC60" s="231">
        <v>1</v>
      </c>
      <c r="AD60" s="231"/>
      <c r="AE60" s="231"/>
      <c r="AF60" s="231"/>
      <c r="AG60" s="231"/>
      <c r="AH60" s="231" t="s">
        <v>394</v>
      </c>
      <c r="AI60" s="231">
        <v>26642503</v>
      </c>
      <c r="AJ60" s="231" t="s">
        <v>199</v>
      </c>
      <c r="AK60" s="231">
        <v>67778</v>
      </c>
      <c r="AL60" s="231" t="s">
        <v>185</v>
      </c>
      <c r="AM60" s="231">
        <v>60</v>
      </c>
      <c r="AN60" t="s">
        <v>396</v>
      </c>
      <c r="AP60" t="s">
        <v>396</v>
      </c>
      <c r="AR60" t="s">
        <v>396</v>
      </c>
    </row>
    <row r="61" spans="1:44">
      <c r="A61" s="231">
        <v>6830016</v>
      </c>
      <c r="B61" s="231" t="s">
        <v>65</v>
      </c>
      <c r="C61" s="231"/>
      <c r="D61" s="231">
        <v>2</v>
      </c>
      <c r="E61" s="231">
        <v>95992</v>
      </c>
      <c r="F61" s="232">
        <v>45833</v>
      </c>
      <c r="G61" s="231" t="s">
        <v>71</v>
      </c>
      <c r="H61" s="231" t="s">
        <v>74</v>
      </c>
      <c r="I61" s="231" t="s">
        <v>389</v>
      </c>
      <c r="J61" s="231" t="s">
        <v>6</v>
      </c>
      <c r="K61" s="231" t="s">
        <v>4</v>
      </c>
      <c r="L61" s="231" t="s">
        <v>17</v>
      </c>
      <c r="M61" s="231" t="s">
        <v>390</v>
      </c>
      <c r="N61" s="231" t="s">
        <v>10</v>
      </c>
      <c r="O61" s="231"/>
      <c r="P61" s="231" t="s">
        <v>391</v>
      </c>
      <c r="Q61" s="231" t="s">
        <v>392</v>
      </c>
      <c r="R61" s="231" t="s">
        <v>31</v>
      </c>
      <c r="S61" s="231" t="s">
        <v>69</v>
      </c>
      <c r="T61" s="231"/>
      <c r="U61" s="231" t="s">
        <v>67</v>
      </c>
      <c r="V61" s="231">
        <v>1</v>
      </c>
      <c r="W61" s="231"/>
      <c r="X61" s="231"/>
      <c r="Y61" s="231" t="s">
        <v>104</v>
      </c>
      <c r="Z61" s="231">
        <v>6075017</v>
      </c>
      <c r="AA61" s="231">
        <v>12</v>
      </c>
      <c r="AB61" s="231" t="s">
        <v>397</v>
      </c>
      <c r="AC61" s="231">
        <v>1</v>
      </c>
      <c r="AD61" s="231"/>
      <c r="AE61" s="231"/>
      <c r="AF61" s="231"/>
      <c r="AG61" s="231"/>
      <c r="AH61" s="231" t="s">
        <v>394</v>
      </c>
      <c r="AI61" s="231">
        <v>26642504</v>
      </c>
      <c r="AJ61" s="231" t="s">
        <v>199</v>
      </c>
      <c r="AK61" s="231">
        <v>67778</v>
      </c>
      <c r="AL61" s="231" t="s">
        <v>185</v>
      </c>
      <c r="AM61" s="231">
        <v>57</v>
      </c>
      <c r="AN61" t="s">
        <v>396</v>
      </c>
      <c r="AP61" t="s">
        <v>396</v>
      </c>
      <c r="AR61" t="s">
        <v>396</v>
      </c>
    </row>
    <row r="62" spans="1:44">
      <c r="A62" s="231">
        <v>6830016</v>
      </c>
      <c r="B62" s="231" t="s">
        <v>65</v>
      </c>
      <c r="C62" s="231"/>
      <c r="D62" s="231">
        <v>2</v>
      </c>
      <c r="E62" s="231">
        <v>95992</v>
      </c>
      <c r="F62" s="232">
        <v>45833</v>
      </c>
      <c r="G62" s="231" t="s">
        <v>71</v>
      </c>
      <c r="H62" s="231" t="s">
        <v>74</v>
      </c>
      <c r="I62" s="231" t="s">
        <v>389</v>
      </c>
      <c r="J62" s="231" t="s">
        <v>6</v>
      </c>
      <c r="K62" s="231" t="s">
        <v>4</v>
      </c>
      <c r="L62" s="231" t="s">
        <v>17</v>
      </c>
      <c r="M62" s="231" t="s">
        <v>390</v>
      </c>
      <c r="N62" s="231" t="s">
        <v>10</v>
      </c>
      <c r="O62" s="231"/>
      <c r="P62" s="231" t="s">
        <v>391</v>
      </c>
      <c r="Q62" s="231" t="s">
        <v>392</v>
      </c>
      <c r="R62" s="231" t="s">
        <v>31</v>
      </c>
      <c r="S62" s="231" t="s">
        <v>69</v>
      </c>
      <c r="T62" s="231"/>
      <c r="U62" s="231" t="s">
        <v>67</v>
      </c>
      <c r="V62" s="231">
        <v>1</v>
      </c>
      <c r="W62" s="231"/>
      <c r="X62" s="231"/>
      <c r="Y62" s="231" t="s">
        <v>104</v>
      </c>
      <c r="Z62" s="231">
        <v>6075017</v>
      </c>
      <c r="AA62" s="231">
        <v>12</v>
      </c>
      <c r="AB62" s="231" t="s">
        <v>397</v>
      </c>
      <c r="AC62" s="231">
        <v>1</v>
      </c>
      <c r="AD62" s="231"/>
      <c r="AE62" s="231"/>
      <c r="AF62" s="231"/>
      <c r="AG62" s="231"/>
      <c r="AH62" s="231" t="s">
        <v>394</v>
      </c>
      <c r="AI62" s="231">
        <v>26642505</v>
      </c>
      <c r="AJ62" s="231" t="s">
        <v>199</v>
      </c>
      <c r="AK62" s="231">
        <v>67778</v>
      </c>
      <c r="AL62" s="231" t="s">
        <v>185</v>
      </c>
      <c r="AM62" s="231">
        <v>66</v>
      </c>
      <c r="AN62" t="s">
        <v>396</v>
      </c>
      <c r="AP62" t="s">
        <v>396</v>
      </c>
      <c r="AR62" t="s">
        <v>396</v>
      </c>
    </row>
    <row r="63" spans="1:44">
      <c r="A63" s="231">
        <v>6830016</v>
      </c>
      <c r="B63" s="231" t="s">
        <v>65</v>
      </c>
      <c r="C63" s="231"/>
      <c r="D63" s="231">
        <v>2</v>
      </c>
      <c r="E63" s="231">
        <v>95992</v>
      </c>
      <c r="F63" s="232">
        <v>45833</v>
      </c>
      <c r="G63" s="231" t="s">
        <v>71</v>
      </c>
      <c r="H63" s="231" t="s">
        <v>74</v>
      </c>
      <c r="I63" s="231" t="s">
        <v>389</v>
      </c>
      <c r="J63" s="231" t="s">
        <v>6</v>
      </c>
      <c r="K63" s="231" t="s">
        <v>4</v>
      </c>
      <c r="L63" s="231" t="s">
        <v>17</v>
      </c>
      <c r="M63" s="231" t="s">
        <v>390</v>
      </c>
      <c r="N63" s="231" t="s">
        <v>10</v>
      </c>
      <c r="O63" s="231"/>
      <c r="P63" s="231" t="s">
        <v>391</v>
      </c>
      <c r="Q63" s="231" t="s">
        <v>392</v>
      </c>
      <c r="R63" s="231" t="s">
        <v>31</v>
      </c>
      <c r="S63" s="231" t="s">
        <v>69</v>
      </c>
      <c r="T63" s="231"/>
      <c r="U63" s="231" t="s">
        <v>67</v>
      </c>
      <c r="V63" s="231">
        <v>1</v>
      </c>
      <c r="W63" s="231"/>
      <c r="X63" s="231"/>
      <c r="Y63" s="231" t="s">
        <v>104</v>
      </c>
      <c r="Z63" s="231">
        <v>6075017</v>
      </c>
      <c r="AA63" s="231">
        <v>12</v>
      </c>
      <c r="AB63" s="231" t="s">
        <v>397</v>
      </c>
      <c r="AC63" s="231">
        <v>1</v>
      </c>
      <c r="AD63" s="231"/>
      <c r="AE63" s="231"/>
      <c r="AF63" s="231"/>
      <c r="AG63" s="231"/>
      <c r="AH63" s="231" t="s">
        <v>394</v>
      </c>
      <c r="AI63" s="231">
        <v>26642506</v>
      </c>
      <c r="AJ63" s="231" t="s">
        <v>199</v>
      </c>
      <c r="AK63" s="231">
        <v>67778</v>
      </c>
      <c r="AL63" s="231" t="s">
        <v>185</v>
      </c>
      <c r="AM63" s="231">
        <v>78</v>
      </c>
      <c r="AN63" t="s">
        <v>396</v>
      </c>
      <c r="AP63" t="s">
        <v>396</v>
      </c>
      <c r="AR63" t="s">
        <v>396</v>
      </c>
    </row>
    <row r="64" spans="1:44">
      <c r="A64" s="231">
        <v>6830016</v>
      </c>
      <c r="B64" s="231" t="s">
        <v>65</v>
      </c>
      <c r="C64" s="231"/>
      <c r="D64" s="231">
        <v>2</v>
      </c>
      <c r="E64" s="231">
        <v>95992</v>
      </c>
      <c r="F64" s="232">
        <v>45833</v>
      </c>
      <c r="G64" s="231" t="s">
        <v>71</v>
      </c>
      <c r="H64" s="231" t="s">
        <v>74</v>
      </c>
      <c r="I64" s="231" t="s">
        <v>389</v>
      </c>
      <c r="J64" s="231" t="s">
        <v>6</v>
      </c>
      <c r="K64" s="231" t="s">
        <v>4</v>
      </c>
      <c r="L64" s="231" t="s">
        <v>17</v>
      </c>
      <c r="M64" s="231" t="s">
        <v>390</v>
      </c>
      <c r="N64" s="231" t="s">
        <v>10</v>
      </c>
      <c r="O64" s="231"/>
      <c r="P64" s="231" t="s">
        <v>391</v>
      </c>
      <c r="Q64" s="231" t="s">
        <v>392</v>
      </c>
      <c r="R64" s="231" t="s">
        <v>31</v>
      </c>
      <c r="S64" s="231" t="s">
        <v>69</v>
      </c>
      <c r="T64" s="231"/>
      <c r="U64" s="231" t="s">
        <v>67</v>
      </c>
      <c r="V64" s="231">
        <v>1</v>
      </c>
      <c r="W64" s="231"/>
      <c r="X64" s="231"/>
      <c r="Y64" s="231" t="s">
        <v>104</v>
      </c>
      <c r="Z64" s="231">
        <v>6075017</v>
      </c>
      <c r="AA64" s="231">
        <v>12</v>
      </c>
      <c r="AB64" s="231" t="s">
        <v>397</v>
      </c>
      <c r="AC64" s="231">
        <v>1</v>
      </c>
      <c r="AD64" s="231"/>
      <c r="AE64" s="231"/>
      <c r="AF64" s="231"/>
      <c r="AG64" s="231"/>
      <c r="AH64" s="231" t="s">
        <v>394</v>
      </c>
      <c r="AI64" s="231">
        <v>26642507</v>
      </c>
      <c r="AJ64" s="231" t="s">
        <v>199</v>
      </c>
      <c r="AK64" s="231">
        <v>67778</v>
      </c>
      <c r="AL64" s="231" t="s">
        <v>185</v>
      </c>
      <c r="AM64" s="231">
        <v>64</v>
      </c>
      <c r="AN64" t="s">
        <v>396</v>
      </c>
      <c r="AP64" t="s">
        <v>396</v>
      </c>
      <c r="AR64" t="s">
        <v>396</v>
      </c>
    </row>
    <row r="65" spans="1:44">
      <c r="A65" s="231">
        <v>6830016</v>
      </c>
      <c r="B65" s="231" t="s">
        <v>65</v>
      </c>
      <c r="C65" s="231"/>
      <c r="D65" s="231">
        <v>2</v>
      </c>
      <c r="E65" s="231">
        <v>95992</v>
      </c>
      <c r="F65" s="232">
        <v>45833</v>
      </c>
      <c r="G65" s="231" t="s">
        <v>71</v>
      </c>
      <c r="H65" s="231" t="s">
        <v>74</v>
      </c>
      <c r="I65" s="231" t="s">
        <v>389</v>
      </c>
      <c r="J65" s="231" t="s">
        <v>6</v>
      </c>
      <c r="K65" s="231" t="s">
        <v>4</v>
      </c>
      <c r="L65" s="231" t="s">
        <v>17</v>
      </c>
      <c r="M65" s="231" t="s">
        <v>390</v>
      </c>
      <c r="N65" s="231" t="s">
        <v>10</v>
      </c>
      <c r="O65" s="231"/>
      <c r="P65" s="231" t="s">
        <v>391</v>
      </c>
      <c r="Q65" s="231" t="s">
        <v>392</v>
      </c>
      <c r="R65" s="231" t="s">
        <v>31</v>
      </c>
      <c r="S65" s="231" t="s">
        <v>69</v>
      </c>
      <c r="T65" s="231"/>
      <c r="U65" s="231" t="s">
        <v>67</v>
      </c>
      <c r="V65" s="231">
        <v>1</v>
      </c>
      <c r="W65" s="231"/>
      <c r="X65" s="231"/>
      <c r="Y65" s="231" t="s">
        <v>104</v>
      </c>
      <c r="Z65" s="231">
        <v>6075017</v>
      </c>
      <c r="AA65" s="231">
        <v>12</v>
      </c>
      <c r="AB65" s="231" t="s">
        <v>397</v>
      </c>
      <c r="AC65" s="231">
        <v>1</v>
      </c>
      <c r="AD65" s="231"/>
      <c r="AE65" s="231"/>
      <c r="AF65" s="231"/>
      <c r="AG65" s="231"/>
      <c r="AH65" s="231" t="s">
        <v>394</v>
      </c>
      <c r="AI65" s="231">
        <v>26642508</v>
      </c>
      <c r="AJ65" s="231" t="s">
        <v>199</v>
      </c>
      <c r="AK65" s="231">
        <v>67778</v>
      </c>
      <c r="AL65" s="231" t="s">
        <v>185</v>
      </c>
      <c r="AM65" s="231">
        <v>66</v>
      </c>
      <c r="AN65" t="s">
        <v>396</v>
      </c>
      <c r="AP65" t="s">
        <v>396</v>
      </c>
      <c r="AR65" t="s">
        <v>396</v>
      </c>
    </row>
    <row r="66" spans="1:44">
      <c r="A66" s="231">
        <v>6830016</v>
      </c>
      <c r="B66" s="231" t="s">
        <v>65</v>
      </c>
      <c r="C66" s="231"/>
      <c r="D66" s="231">
        <v>2</v>
      </c>
      <c r="E66" s="231">
        <v>95992</v>
      </c>
      <c r="F66" s="232">
        <v>45833</v>
      </c>
      <c r="G66" s="231" t="s">
        <v>71</v>
      </c>
      <c r="H66" s="231" t="s">
        <v>74</v>
      </c>
      <c r="I66" s="231" t="s">
        <v>389</v>
      </c>
      <c r="J66" s="231" t="s">
        <v>6</v>
      </c>
      <c r="K66" s="231" t="s">
        <v>4</v>
      </c>
      <c r="L66" s="231" t="s">
        <v>17</v>
      </c>
      <c r="M66" s="231" t="s">
        <v>390</v>
      </c>
      <c r="N66" s="231" t="s">
        <v>10</v>
      </c>
      <c r="O66" s="231"/>
      <c r="P66" s="231" t="s">
        <v>391</v>
      </c>
      <c r="Q66" s="231" t="s">
        <v>392</v>
      </c>
      <c r="R66" s="231" t="s">
        <v>31</v>
      </c>
      <c r="S66" s="231" t="s">
        <v>69</v>
      </c>
      <c r="T66" s="231"/>
      <c r="U66" s="231" t="s">
        <v>67</v>
      </c>
      <c r="V66" s="231">
        <v>1</v>
      </c>
      <c r="W66" s="231"/>
      <c r="X66" s="231"/>
      <c r="Y66" s="231" t="s">
        <v>104</v>
      </c>
      <c r="Z66" s="231">
        <v>6075017</v>
      </c>
      <c r="AA66" s="231">
        <v>12</v>
      </c>
      <c r="AB66" s="231" t="s">
        <v>397</v>
      </c>
      <c r="AC66" s="231">
        <v>1</v>
      </c>
      <c r="AD66" s="231"/>
      <c r="AE66" s="231"/>
      <c r="AF66" s="231"/>
      <c r="AG66" s="231"/>
      <c r="AH66" s="231" t="s">
        <v>394</v>
      </c>
      <c r="AI66" s="231">
        <v>26642509</v>
      </c>
      <c r="AJ66" s="231" t="s">
        <v>199</v>
      </c>
      <c r="AK66" s="231">
        <v>67778</v>
      </c>
      <c r="AL66" s="231" t="s">
        <v>185</v>
      </c>
      <c r="AM66" s="231">
        <v>63</v>
      </c>
      <c r="AN66" t="s">
        <v>396</v>
      </c>
      <c r="AP66" t="s">
        <v>396</v>
      </c>
      <c r="AR66" t="s">
        <v>396</v>
      </c>
    </row>
    <row r="67" spans="1:44">
      <c r="A67" s="231">
        <v>6830016</v>
      </c>
      <c r="B67" s="231" t="s">
        <v>65</v>
      </c>
      <c r="C67" s="231"/>
      <c r="D67" s="231">
        <v>2</v>
      </c>
      <c r="E67" s="231">
        <v>95992</v>
      </c>
      <c r="F67" s="232">
        <v>45833</v>
      </c>
      <c r="G67" s="231" t="s">
        <v>71</v>
      </c>
      <c r="H67" s="231" t="s">
        <v>74</v>
      </c>
      <c r="I67" s="231" t="s">
        <v>389</v>
      </c>
      <c r="J67" s="231" t="s">
        <v>6</v>
      </c>
      <c r="K67" s="231" t="s">
        <v>4</v>
      </c>
      <c r="L67" s="231" t="s">
        <v>17</v>
      </c>
      <c r="M67" s="231" t="s">
        <v>390</v>
      </c>
      <c r="N67" s="231" t="s">
        <v>10</v>
      </c>
      <c r="O67" s="231"/>
      <c r="P67" s="231" t="s">
        <v>391</v>
      </c>
      <c r="Q67" s="231" t="s">
        <v>392</v>
      </c>
      <c r="R67" s="231" t="s">
        <v>31</v>
      </c>
      <c r="S67" s="231" t="s">
        <v>69</v>
      </c>
      <c r="T67" s="231"/>
      <c r="U67" s="231" t="s">
        <v>67</v>
      </c>
      <c r="V67" s="231">
        <v>1</v>
      </c>
      <c r="W67" s="231"/>
      <c r="X67" s="231"/>
      <c r="Y67" s="231" t="s">
        <v>104</v>
      </c>
      <c r="Z67" s="231">
        <v>6075017</v>
      </c>
      <c r="AA67" s="231">
        <v>12</v>
      </c>
      <c r="AB67" s="231" t="s">
        <v>397</v>
      </c>
      <c r="AC67" s="231">
        <v>1</v>
      </c>
      <c r="AD67" s="231"/>
      <c r="AE67" s="231"/>
      <c r="AF67" s="231"/>
      <c r="AG67" s="231"/>
      <c r="AH67" s="231" t="s">
        <v>394</v>
      </c>
      <c r="AI67" s="231">
        <v>26642510</v>
      </c>
      <c r="AJ67" s="231" t="s">
        <v>199</v>
      </c>
      <c r="AK67" s="231">
        <v>67778</v>
      </c>
      <c r="AL67" s="231" t="s">
        <v>185</v>
      </c>
      <c r="AM67" s="231">
        <v>59</v>
      </c>
      <c r="AN67" t="s">
        <v>396</v>
      </c>
      <c r="AP67" t="s">
        <v>396</v>
      </c>
      <c r="AR67" t="s">
        <v>396</v>
      </c>
    </row>
    <row r="68" spans="1:44">
      <c r="A68" s="231">
        <v>6830016</v>
      </c>
      <c r="B68" s="231" t="s">
        <v>65</v>
      </c>
      <c r="C68" s="231"/>
      <c r="D68" s="231">
        <v>2</v>
      </c>
      <c r="E68" s="231">
        <v>95992</v>
      </c>
      <c r="F68" s="232">
        <v>45833</v>
      </c>
      <c r="G68" s="231" t="s">
        <v>71</v>
      </c>
      <c r="H68" s="231" t="s">
        <v>74</v>
      </c>
      <c r="I68" s="231" t="s">
        <v>389</v>
      </c>
      <c r="J68" s="231" t="s">
        <v>6</v>
      </c>
      <c r="K68" s="231" t="s">
        <v>4</v>
      </c>
      <c r="L68" s="231" t="s">
        <v>17</v>
      </c>
      <c r="M68" s="231" t="s">
        <v>390</v>
      </c>
      <c r="N68" s="231" t="s">
        <v>10</v>
      </c>
      <c r="O68" s="231"/>
      <c r="P68" s="231" t="s">
        <v>391</v>
      </c>
      <c r="Q68" s="231" t="s">
        <v>392</v>
      </c>
      <c r="R68" s="231" t="s">
        <v>31</v>
      </c>
      <c r="S68" s="231" t="s">
        <v>69</v>
      </c>
      <c r="T68" s="231"/>
      <c r="U68" s="231" t="s">
        <v>67</v>
      </c>
      <c r="V68" s="231">
        <v>1</v>
      </c>
      <c r="W68" s="231"/>
      <c r="X68" s="231"/>
      <c r="Y68" s="231" t="s">
        <v>104</v>
      </c>
      <c r="Z68" s="231">
        <v>6075017</v>
      </c>
      <c r="AA68" s="231">
        <v>12</v>
      </c>
      <c r="AB68" s="231" t="s">
        <v>397</v>
      </c>
      <c r="AC68" s="231">
        <v>1</v>
      </c>
      <c r="AD68" s="231"/>
      <c r="AE68" s="231"/>
      <c r="AF68" s="231"/>
      <c r="AG68" s="231"/>
      <c r="AH68" s="231" t="s">
        <v>394</v>
      </c>
      <c r="AI68" s="231">
        <v>26642511</v>
      </c>
      <c r="AJ68" s="231" t="s">
        <v>199</v>
      </c>
      <c r="AK68" s="231">
        <v>67778</v>
      </c>
      <c r="AL68" s="231" t="s">
        <v>185</v>
      </c>
      <c r="AM68" s="231">
        <v>67</v>
      </c>
      <c r="AN68" t="s">
        <v>396</v>
      </c>
      <c r="AP68" t="s">
        <v>396</v>
      </c>
      <c r="AR68" t="s">
        <v>396</v>
      </c>
    </row>
    <row r="69" spans="1:44">
      <c r="A69" s="231">
        <v>6830016</v>
      </c>
      <c r="B69" s="231" t="s">
        <v>65</v>
      </c>
      <c r="C69" s="231"/>
      <c r="D69" s="231">
        <v>2</v>
      </c>
      <c r="E69" s="231">
        <v>95992</v>
      </c>
      <c r="F69" s="232">
        <v>45833</v>
      </c>
      <c r="G69" s="231" t="s">
        <v>71</v>
      </c>
      <c r="H69" s="231" t="s">
        <v>74</v>
      </c>
      <c r="I69" s="231" t="s">
        <v>389</v>
      </c>
      <c r="J69" s="231" t="s">
        <v>6</v>
      </c>
      <c r="K69" s="231" t="s">
        <v>4</v>
      </c>
      <c r="L69" s="231" t="s">
        <v>17</v>
      </c>
      <c r="M69" s="231" t="s">
        <v>390</v>
      </c>
      <c r="N69" s="231" t="s">
        <v>10</v>
      </c>
      <c r="O69" s="231"/>
      <c r="P69" s="231" t="s">
        <v>391</v>
      </c>
      <c r="Q69" s="231" t="s">
        <v>392</v>
      </c>
      <c r="R69" s="231" t="s">
        <v>31</v>
      </c>
      <c r="S69" s="231" t="s">
        <v>69</v>
      </c>
      <c r="T69" s="231"/>
      <c r="U69" s="231" t="s">
        <v>67</v>
      </c>
      <c r="V69" s="231">
        <v>1</v>
      </c>
      <c r="W69" s="231"/>
      <c r="X69" s="231"/>
      <c r="Y69" s="231" t="s">
        <v>104</v>
      </c>
      <c r="Z69" s="231">
        <v>6075017</v>
      </c>
      <c r="AA69" s="231">
        <v>12</v>
      </c>
      <c r="AB69" s="231" t="s">
        <v>397</v>
      </c>
      <c r="AC69" s="231">
        <v>1</v>
      </c>
      <c r="AD69" s="231"/>
      <c r="AE69" s="231"/>
      <c r="AF69" s="231"/>
      <c r="AG69" s="231"/>
      <c r="AH69" s="231" t="s">
        <v>394</v>
      </c>
      <c r="AI69" s="231">
        <v>26642512</v>
      </c>
      <c r="AJ69" s="231" t="s">
        <v>199</v>
      </c>
      <c r="AK69" s="231">
        <v>67778</v>
      </c>
      <c r="AL69" s="231" t="s">
        <v>185</v>
      </c>
      <c r="AM69" s="231">
        <v>78</v>
      </c>
      <c r="AN69" t="s">
        <v>396</v>
      </c>
      <c r="AP69" t="s">
        <v>396</v>
      </c>
      <c r="AR69" t="s">
        <v>396</v>
      </c>
    </row>
    <row r="70" spans="1:44">
      <c r="A70" s="231">
        <v>6830016</v>
      </c>
      <c r="B70" s="231" t="s">
        <v>65</v>
      </c>
      <c r="C70" s="231"/>
      <c r="D70" s="231">
        <v>2</v>
      </c>
      <c r="E70" s="231">
        <v>95992</v>
      </c>
      <c r="F70" s="232">
        <v>45833</v>
      </c>
      <c r="G70" s="231" t="s">
        <v>71</v>
      </c>
      <c r="H70" s="231" t="s">
        <v>74</v>
      </c>
      <c r="I70" s="231" t="s">
        <v>389</v>
      </c>
      <c r="J70" s="231" t="s">
        <v>6</v>
      </c>
      <c r="K70" s="231" t="s">
        <v>4</v>
      </c>
      <c r="L70" s="231" t="s">
        <v>17</v>
      </c>
      <c r="M70" s="231" t="s">
        <v>390</v>
      </c>
      <c r="N70" s="231" t="s">
        <v>10</v>
      </c>
      <c r="O70" s="231"/>
      <c r="P70" s="231" t="s">
        <v>391</v>
      </c>
      <c r="Q70" s="231" t="s">
        <v>392</v>
      </c>
      <c r="R70" s="231" t="s">
        <v>31</v>
      </c>
      <c r="S70" s="231" t="s">
        <v>69</v>
      </c>
      <c r="T70" s="231"/>
      <c r="U70" s="231" t="s">
        <v>67</v>
      </c>
      <c r="V70" s="231">
        <v>1</v>
      </c>
      <c r="W70" s="231"/>
      <c r="X70" s="231"/>
      <c r="Y70" s="231" t="s">
        <v>104</v>
      </c>
      <c r="Z70" s="231">
        <v>6075017</v>
      </c>
      <c r="AA70" s="231">
        <v>12</v>
      </c>
      <c r="AB70" s="231" t="s">
        <v>397</v>
      </c>
      <c r="AC70" s="231">
        <v>1</v>
      </c>
      <c r="AD70" s="231"/>
      <c r="AE70" s="231"/>
      <c r="AF70" s="231"/>
      <c r="AG70" s="231"/>
      <c r="AH70" s="231" t="s">
        <v>394</v>
      </c>
      <c r="AI70" s="231">
        <v>26642513</v>
      </c>
      <c r="AJ70" s="231" t="s">
        <v>199</v>
      </c>
      <c r="AK70" s="231">
        <v>67778</v>
      </c>
      <c r="AL70" s="231" t="s">
        <v>185</v>
      </c>
      <c r="AM70" s="231">
        <v>60</v>
      </c>
      <c r="AN70" t="s">
        <v>396</v>
      </c>
      <c r="AP70" t="s">
        <v>396</v>
      </c>
      <c r="AR70" t="s">
        <v>396</v>
      </c>
    </row>
    <row r="71" spans="1:44">
      <c r="A71" s="231">
        <v>6830016</v>
      </c>
      <c r="B71" s="231" t="s">
        <v>65</v>
      </c>
      <c r="C71" s="231"/>
      <c r="D71" s="231">
        <v>2</v>
      </c>
      <c r="E71" s="231">
        <v>95992</v>
      </c>
      <c r="F71" s="232">
        <v>45833</v>
      </c>
      <c r="G71" s="231" t="s">
        <v>71</v>
      </c>
      <c r="H71" s="231" t="s">
        <v>74</v>
      </c>
      <c r="I71" s="231" t="s">
        <v>389</v>
      </c>
      <c r="J71" s="231" t="s">
        <v>6</v>
      </c>
      <c r="K71" s="231" t="s">
        <v>4</v>
      </c>
      <c r="L71" s="231" t="s">
        <v>17</v>
      </c>
      <c r="M71" s="231" t="s">
        <v>390</v>
      </c>
      <c r="N71" s="231" t="s">
        <v>10</v>
      </c>
      <c r="O71" s="231"/>
      <c r="P71" s="231" t="s">
        <v>391</v>
      </c>
      <c r="Q71" s="231" t="s">
        <v>392</v>
      </c>
      <c r="R71" s="231" t="s">
        <v>31</v>
      </c>
      <c r="S71" s="231" t="s">
        <v>69</v>
      </c>
      <c r="T71" s="231"/>
      <c r="U71" s="231" t="s">
        <v>67</v>
      </c>
      <c r="V71" s="231">
        <v>1</v>
      </c>
      <c r="W71" s="231"/>
      <c r="X71" s="231"/>
      <c r="Y71" s="231" t="s">
        <v>104</v>
      </c>
      <c r="Z71" s="231">
        <v>6075017</v>
      </c>
      <c r="AA71" s="231">
        <v>12</v>
      </c>
      <c r="AB71" s="231" t="s">
        <v>397</v>
      </c>
      <c r="AC71" s="231">
        <v>1</v>
      </c>
      <c r="AD71" s="231"/>
      <c r="AE71" s="231"/>
      <c r="AF71" s="231"/>
      <c r="AG71" s="231"/>
      <c r="AH71" s="231" t="s">
        <v>394</v>
      </c>
      <c r="AI71" s="231">
        <v>26642514</v>
      </c>
      <c r="AJ71" s="231" t="s">
        <v>199</v>
      </c>
      <c r="AK71" s="231">
        <v>67778</v>
      </c>
      <c r="AL71" s="231" t="s">
        <v>185</v>
      </c>
      <c r="AM71" s="231">
        <v>57</v>
      </c>
      <c r="AN71" t="s">
        <v>396</v>
      </c>
      <c r="AP71" t="s">
        <v>396</v>
      </c>
      <c r="AR71" t="s">
        <v>396</v>
      </c>
    </row>
    <row r="72" spans="1:44">
      <c r="A72" s="231">
        <v>6830016</v>
      </c>
      <c r="B72" s="231" t="s">
        <v>65</v>
      </c>
      <c r="C72" s="231"/>
      <c r="D72" s="231">
        <v>2</v>
      </c>
      <c r="E72" s="231">
        <v>95992</v>
      </c>
      <c r="F72" s="232">
        <v>45833</v>
      </c>
      <c r="G72" s="231" t="s">
        <v>71</v>
      </c>
      <c r="H72" s="231" t="s">
        <v>74</v>
      </c>
      <c r="I72" s="231" t="s">
        <v>389</v>
      </c>
      <c r="J72" s="231" t="s">
        <v>6</v>
      </c>
      <c r="K72" s="231" t="s">
        <v>4</v>
      </c>
      <c r="L72" s="231" t="s">
        <v>17</v>
      </c>
      <c r="M72" s="231" t="s">
        <v>390</v>
      </c>
      <c r="N72" s="231" t="s">
        <v>10</v>
      </c>
      <c r="O72" s="231"/>
      <c r="P72" s="231" t="s">
        <v>391</v>
      </c>
      <c r="Q72" s="231" t="s">
        <v>392</v>
      </c>
      <c r="R72" s="231" t="s">
        <v>31</v>
      </c>
      <c r="S72" s="231" t="s">
        <v>69</v>
      </c>
      <c r="T72" s="231"/>
      <c r="U72" s="231" t="s">
        <v>67</v>
      </c>
      <c r="V72" s="231">
        <v>1</v>
      </c>
      <c r="W72" s="231"/>
      <c r="X72" s="231"/>
      <c r="Y72" s="231" t="s">
        <v>104</v>
      </c>
      <c r="Z72" s="231">
        <v>6075017</v>
      </c>
      <c r="AA72" s="231">
        <v>12</v>
      </c>
      <c r="AB72" s="231" t="s">
        <v>397</v>
      </c>
      <c r="AC72" s="231">
        <v>1</v>
      </c>
      <c r="AD72" s="231"/>
      <c r="AE72" s="231"/>
      <c r="AF72" s="231"/>
      <c r="AG72" s="231"/>
      <c r="AH72" s="231" t="s">
        <v>394</v>
      </c>
      <c r="AI72" s="231">
        <v>26642515</v>
      </c>
      <c r="AJ72" s="231" t="s">
        <v>199</v>
      </c>
      <c r="AK72" s="231">
        <v>67778</v>
      </c>
      <c r="AL72" s="231" t="s">
        <v>185</v>
      </c>
      <c r="AM72" s="231">
        <v>66</v>
      </c>
      <c r="AN72" t="s">
        <v>396</v>
      </c>
      <c r="AP72" t="s">
        <v>396</v>
      </c>
      <c r="AR72" t="s">
        <v>396</v>
      </c>
    </row>
    <row r="73" spans="1:44">
      <c r="A73" s="231">
        <v>6830016</v>
      </c>
      <c r="B73" s="231" t="s">
        <v>65</v>
      </c>
      <c r="C73" s="231"/>
      <c r="D73" s="231">
        <v>2</v>
      </c>
      <c r="E73" s="231">
        <v>95992</v>
      </c>
      <c r="F73" s="232">
        <v>45833</v>
      </c>
      <c r="G73" s="231" t="s">
        <v>71</v>
      </c>
      <c r="H73" s="231" t="s">
        <v>74</v>
      </c>
      <c r="I73" s="231" t="s">
        <v>389</v>
      </c>
      <c r="J73" s="231" t="s">
        <v>6</v>
      </c>
      <c r="K73" s="231" t="s">
        <v>4</v>
      </c>
      <c r="L73" s="231" t="s">
        <v>17</v>
      </c>
      <c r="M73" s="231" t="s">
        <v>390</v>
      </c>
      <c r="N73" s="231" t="s">
        <v>10</v>
      </c>
      <c r="O73" s="231"/>
      <c r="P73" s="231" t="s">
        <v>391</v>
      </c>
      <c r="Q73" s="231" t="s">
        <v>392</v>
      </c>
      <c r="R73" s="231" t="s">
        <v>31</v>
      </c>
      <c r="S73" s="231" t="s">
        <v>69</v>
      </c>
      <c r="T73" s="231"/>
      <c r="U73" s="231" t="s">
        <v>67</v>
      </c>
      <c r="V73" s="231">
        <v>2</v>
      </c>
      <c r="W73" s="231"/>
      <c r="X73" s="231"/>
      <c r="Y73" s="231" t="s">
        <v>104</v>
      </c>
      <c r="Z73" s="231">
        <v>6075018</v>
      </c>
      <c r="AA73" s="231">
        <v>13</v>
      </c>
      <c r="AB73" s="231" t="s">
        <v>393</v>
      </c>
      <c r="AC73" s="231">
        <v>1</v>
      </c>
      <c r="AD73" s="231">
        <v>1</v>
      </c>
      <c r="AE73" s="231">
        <v>79</v>
      </c>
      <c r="AF73" s="231"/>
      <c r="AG73" s="231"/>
      <c r="AH73" s="231" t="s">
        <v>394</v>
      </c>
      <c r="AI73" s="231">
        <v>26642454</v>
      </c>
      <c r="AJ73" s="231" t="s">
        <v>199</v>
      </c>
      <c r="AK73" s="231">
        <v>67778</v>
      </c>
      <c r="AL73" s="231" t="s">
        <v>185</v>
      </c>
      <c r="AM73" s="231">
        <v>186</v>
      </c>
      <c r="AN73" t="s">
        <v>395</v>
      </c>
      <c r="AP73" t="s">
        <v>396</v>
      </c>
      <c r="AR73" t="s">
        <v>396</v>
      </c>
    </row>
    <row r="74" spans="1:44">
      <c r="A74" s="231">
        <v>6830016</v>
      </c>
      <c r="B74" s="231" t="s">
        <v>65</v>
      </c>
      <c r="C74" s="231"/>
      <c r="D74" s="231">
        <v>2</v>
      </c>
      <c r="E74" s="231">
        <v>95992</v>
      </c>
      <c r="F74" s="232">
        <v>45833</v>
      </c>
      <c r="G74" s="231" t="s">
        <v>71</v>
      </c>
      <c r="H74" s="231" t="s">
        <v>74</v>
      </c>
      <c r="I74" s="231" t="s">
        <v>389</v>
      </c>
      <c r="J74" s="231" t="s">
        <v>6</v>
      </c>
      <c r="K74" s="231" t="s">
        <v>4</v>
      </c>
      <c r="L74" s="231" t="s">
        <v>17</v>
      </c>
      <c r="M74" s="231" t="s">
        <v>390</v>
      </c>
      <c r="N74" s="231" t="s">
        <v>10</v>
      </c>
      <c r="O74" s="231"/>
      <c r="P74" s="231" t="s">
        <v>391</v>
      </c>
      <c r="Q74" s="231" t="s">
        <v>392</v>
      </c>
      <c r="R74" s="231" t="s">
        <v>31</v>
      </c>
      <c r="S74" s="231" t="s">
        <v>69</v>
      </c>
      <c r="T74" s="231"/>
      <c r="U74" s="231" t="s">
        <v>67</v>
      </c>
      <c r="V74" s="231">
        <v>2</v>
      </c>
      <c r="W74" s="231"/>
      <c r="X74" s="231"/>
      <c r="Y74" s="231" t="s">
        <v>104</v>
      </c>
      <c r="Z74" s="231">
        <v>6075019</v>
      </c>
      <c r="AA74" s="231">
        <v>14</v>
      </c>
      <c r="AB74" s="231" t="s">
        <v>393</v>
      </c>
      <c r="AC74" s="231">
        <v>1</v>
      </c>
      <c r="AD74" s="231">
        <v>1</v>
      </c>
      <c r="AE74" s="231">
        <v>59</v>
      </c>
      <c r="AF74" s="231"/>
      <c r="AG74" s="231"/>
      <c r="AH74" s="231" t="s">
        <v>394</v>
      </c>
      <c r="AI74" s="231">
        <v>26642455</v>
      </c>
      <c r="AJ74" s="231" t="s">
        <v>199</v>
      </c>
      <c r="AK74" s="231">
        <v>67778</v>
      </c>
      <c r="AL74" s="231" t="s">
        <v>185</v>
      </c>
      <c r="AM74" s="231">
        <v>164</v>
      </c>
      <c r="AN74" t="s">
        <v>395</v>
      </c>
      <c r="AP74" t="s">
        <v>396</v>
      </c>
      <c r="AR74" t="s">
        <v>396</v>
      </c>
    </row>
    <row r="75" spans="1:44">
      <c r="A75" s="231">
        <v>6830016</v>
      </c>
      <c r="B75" s="231" t="s">
        <v>65</v>
      </c>
      <c r="C75" s="231"/>
      <c r="D75" s="231">
        <v>2</v>
      </c>
      <c r="E75" s="231">
        <v>95992</v>
      </c>
      <c r="F75" s="232">
        <v>45833</v>
      </c>
      <c r="G75" s="231" t="s">
        <v>71</v>
      </c>
      <c r="H75" s="231" t="s">
        <v>74</v>
      </c>
      <c r="I75" s="231" t="s">
        <v>389</v>
      </c>
      <c r="J75" s="231" t="s">
        <v>6</v>
      </c>
      <c r="K75" s="231" t="s">
        <v>4</v>
      </c>
      <c r="L75" s="231" t="s">
        <v>17</v>
      </c>
      <c r="M75" s="231" t="s">
        <v>390</v>
      </c>
      <c r="N75" s="231" t="s">
        <v>10</v>
      </c>
      <c r="O75" s="231"/>
      <c r="P75" s="231" t="s">
        <v>391</v>
      </c>
      <c r="Q75" s="231" t="s">
        <v>392</v>
      </c>
      <c r="R75" s="231" t="s">
        <v>31</v>
      </c>
      <c r="S75" s="231" t="s">
        <v>69</v>
      </c>
      <c r="T75" s="231"/>
      <c r="U75" s="231" t="s">
        <v>67</v>
      </c>
      <c r="V75" s="231">
        <v>2</v>
      </c>
      <c r="W75" s="231"/>
      <c r="X75" s="231"/>
      <c r="Y75" s="231" t="s">
        <v>104</v>
      </c>
      <c r="Z75" s="231">
        <v>6075020</v>
      </c>
      <c r="AA75" s="231">
        <v>15</v>
      </c>
      <c r="AB75" s="231" t="s">
        <v>397</v>
      </c>
      <c r="AC75" s="231">
        <v>1</v>
      </c>
      <c r="AD75" s="231">
        <v>28</v>
      </c>
      <c r="AE75" s="231">
        <v>83</v>
      </c>
      <c r="AF75" s="231"/>
      <c r="AG75" s="231"/>
      <c r="AH75" s="231" t="s">
        <v>394</v>
      </c>
      <c r="AI75" s="231">
        <v>26642456</v>
      </c>
      <c r="AJ75" s="231" t="s">
        <v>199</v>
      </c>
      <c r="AK75" s="231">
        <v>67778</v>
      </c>
      <c r="AL75" s="231" t="s">
        <v>185</v>
      </c>
      <c r="AM75" s="231">
        <v>56</v>
      </c>
      <c r="AN75" t="s">
        <v>395</v>
      </c>
      <c r="AP75" t="s">
        <v>396</v>
      </c>
      <c r="AR75" t="s">
        <v>396</v>
      </c>
    </row>
    <row r="76" spans="1:44">
      <c r="A76" s="231">
        <v>6830016</v>
      </c>
      <c r="B76" s="231" t="s">
        <v>65</v>
      </c>
      <c r="C76" s="231"/>
      <c r="D76" s="231">
        <v>2</v>
      </c>
      <c r="E76" s="231">
        <v>95992</v>
      </c>
      <c r="F76" s="232">
        <v>45833</v>
      </c>
      <c r="G76" s="231" t="s">
        <v>71</v>
      </c>
      <c r="H76" s="231" t="s">
        <v>74</v>
      </c>
      <c r="I76" s="231" t="s">
        <v>389</v>
      </c>
      <c r="J76" s="231" t="s">
        <v>6</v>
      </c>
      <c r="K76" s="231" t="s">
        <v>4</v>
      </c>
      <c r="L76" s="231" t="s">
        <v>17</v>
      </c>
      <c r="M76" s="231" t="s">
        <v>390</v>
      </c>
      <c r="N76" s="231" t="s">
        <v>10</v>
      </c>
      <c r="O76" s="231"/>
      <c r="P76" s="231" t="s">
        <v>391</v>
      </c>
      <c r="Q76" s="231" t="s">
        <v>392</v>
      </c>
      <c r="R76" s="231" t="s">
        <v>31</v>
      </c>
      <c r="S76" s="231" t="s">
        <v>69</v>
      </c>
      <c r="T76" s="231"/>
      <c r="U76" s="231" t="s">
        <v>67</v>
      </c>
      <c r="V76" s="231">
        <v>2</v>
      </c>
      <c r="W76" s="231"/>
      <c r="X76" s="231"/>
      <c r="Y76" s="231" t="s">
        <v>104</v>
      </c>
      <c r="Z76" s="231">
        <v>6075020</v>
      </c>
      <c r="AA76" s="231">
        <v>15</v>
      </c>
      <c r="AB76" s="231" t="s">
        <v>397</v>
      </c>
      <c r="AC76" s="231">
        <v>1</v>
      </c>
      <c r="AD76" s="231"/>
      <c r="AE76" s="231"/>
      <c r="AF76" s="231"/>
      <c r="AG76" s="231"/>
      <c r="AH76" s="231" t="s">
        <v>394</v>
      </c>
      <c r="AI76" s="231">
        <v>26642457</v>
      </c>
      <c r="AJ76" s="231" t="s">
        <v>199</v>
      </c>
      <c r="AK76" s="231">
        <v>67778</v>
      </c>
      <c r="AL76" s="231" t="s">
        <v>185</v>
      </c>
      <c r="AM76" s="231">
        <v>57</v>
      </c>
      <c r="AN76" t="s">
        <v>395</v>
      </c>
      <c r="AP76" t="s">
        <v>396</v>
      </c>
      <c r="AR76" t="s">
        <v>396</v>
      </c>
    </row>
    <row r="77" spans="1:44">
      <c r="A77" s="231">
        <v>6830016</v>
      </c>
      <c r="B77" s="231" t="s">
        <v>65</v>
      </c>
      <c r="C77" s="231"/>
      <c r="D77" s="231">
        <v>2</v>
      </c>
      <c r="E77" s="231">
        <v>95992</v>
      </c>
      <c r="F77" s="232">
        <v>45833</v>
      </c>
      <c r="G77" s="231" t="s">
        <v>71</v>
      </c>
      <c r="H77" s="231" t="s">
        <v>74</v>
      </c>
      <c r="I77" s="231" t="s">
        <v>389</v>
      </c>
      <c r="J77" s="231" t="s">
        <v>6</v>
      </c>
      <c r="K77" s="231" t="s">
        <v>4</v>
      </c>
      <c r="L77" s="231" t="s">
        <v>17</v>
      </c>
      <c r="M77" s="231" t="s">
        <v>390</v>
      </c>
      <c r="N77" s="231" t="s">
        <v>10</v>
      </c>
      <c r="O77" s="231"/>
      <c r="P77" s="231" t="s">
        <v>391</v>
      </c>
      <c r="Q77" s="231" t="s">
        <v>392</v>
      </c>
      <c r="R77" s="231" t="s">
        <v>31</v>
      </c>
      <c r="S77" s="231" t="s">
        <v>69</v>
      </c>
      <c r="T77" s="231"/>
      <c r="U77" s="231" t="s">
        <v>67</v>
      </c>
      <c r="V77" s="231">
        <v>2</v>
      </c>
      <c r="W77" s="231"/>
      <c r="X77" s="231"/>
      <c r="Y77" s="231" t="s">
        <v>104</v>
      </c>
      <c r="Z77" s="231">
        <v>6075020</v>
      </c>
      <c r="AA77" s="231">
        <v>15</v>
      </c>
      <c r="AB77" s="231" t="s">
        <v>397</v>
      </c>
      <c r="AC77" s="231">
        <v>1</v>
      </c>
      <c r="AD77" s="231"/>
      <c r="AE77" s="231"/>
      <c r="AF77" s="231"/>
      <c r="AG77" s="231"/>
      <c r="AH77" s="231" t="s">
        <v>394</v>
      </c>
      <c r="AI77" s="231">
        <v>26642458</v>
      </c>
      <c r="AJ77" s="231" t="s">
        <v>199</v>
      </c>
      <c r="AK77" s="231">
        <v>67778</v>
      </c>
      <c r="AL77" s="231" t="s">
        <v>185</v>
      </c>
      <c r="AM77" s="231">
        <v>70</v>
      </c>
      <c r="AN77" t="s">
        <v>395</v>
      </c>
      <c r="AP77" t="s">
        <v>396</v>
      </c>
      <c r="AR77" t="s">
        <v>396</v>
      </c>
    </row>
    <row r="78" spans="1:44">
      <c r="A78" s="231">
        <v>6830016</v>
      </c>
      <c r="B78" s="231" t="s">
        <v>65</v>
      </c>
      <c r="C78" s="231"/>
      <c r="D78" s="231">
        <v>2</v>
      </c>
      <c r="E78" s="231">
        <v>95992</v>
      </c>
      <c r="F78" s="232">
        <v>45833</v>
      </c>
      <c r="G78" s="231" t="s">
        <v>71</v>
      </c>
      <c r="H78" s="231" t="s">
        <v>74</v>
      </c>
      <c r="I78" s="231" t="s">
        <v>389</v>
      </c>
      <c r="J78" s="231" t="s">
        <v>6</v>
      </c>
      <c r="K78" s="231" t="s">
        <v>4</v>
      </c>
      <c r="L78" s="231" t="s">
        <v>17</v>
      </c>
      <c r="M78" s="231" t="s">
        <v>390</v>
      </c>
      <c r="N78" s="231" t="s">
        <v>10</v>
      </c>
      <c r="O78" s="231"/>
      <c r="P78" s="231" t="s">
        <v>391</v>
      </c>
      <c r="Q78" s="231" t="s">
        <v>392</v>
      </c>
      <c r="R78" s="231" t="s">
        <v>31</v>
      </c>
      <c r="S78" s="231" t="s">
        <v>69</v>
      </c>
      <c r="T78" s="231"/>
      <c r="U78" s="231" t="s">
        <v>67</v>
      </c>
      <c r="V78" s="231">
        <v>2</v>
      </c>
      <c r="W78" s="231"/>
      <c r="X78" s="231"/>
      <c r="Y78" s="231" t="s">
        <v>104</v>
      </c>
      <c r="Z78" s="231">
        <v>6075020</v>
      </c>
      <c r="AA78" s="231">
        <v>15</v>
      </c>
      <c r="AB78" s="231" t="s">
        <v>397</v>
      </c>
      <c r="AC78" s="231">
        <v>1</v>
      </c>
      <c r="AD78" s="231"/>
      <c r="AE78" s="231"/>
      <c r="AF78" s="231"/>
      <c r="AG78" s="231"/>
      <c r="AH78" s="231" t="s">
        <v>394</v>
      </c>
      <c r="AI78" s="231">
        <v>26642459</v>
      </c>
      <c r="AJ78" s="231" t="s">
        <v>199</v>
      </c>
      <c r="AK78" s="231">
        <v>67778</v>
      </c>
      <c r="AL78" s="231" t="s">
        <v>185</v>
      </c>
      <c r="AM78" s="231">
        <v>55</v>
      </c>
      <c r="AN78" t="s">
        <v>395</v>
      </c>
      <c r="AP78" t="s">
        <v>396</v>
      </c>
      <c r="AR78" t="s">
        <v>396</v>
      </c>
    </row>
    <row r="79" spans="1:44">
      <c r="A79" s="231">
        <v>6830016</v>
      </c>
      <c r="B79" s="231" t="s">
        <v>65</v>
      </c>
      <c r="C79" s="231"/>
      <c r="D79" s="231">
        <v>2</v>
      </c>
      <c r="E79" s="231">
        <v>95992</v>
      </c>
      <c r="F79" s="232">
        <v>45833</v>
      </c>
      <c r="G79" s="231" t="s">
        <v>71</v>
      </c>
      <c r="H79" s="231" t="s">
        <v>74</v>
      </c>
      <c r="I79" s="231" t="s">
        <v>389</v>
      </c>
      <c r="J79" s="231" t="s">
        <v>6</v>
      </c>
      <c r="K79" s="231" t="s">
        <v>4</v>
      </c>
      <c r="L79" s="231" t="s">
        <v>17</v>
      </c>
      <c r="M79" s="231" t="s">
        <v>390</v>
      </c>
      <c r="N79" s="231" t="s">
        <v>10</v>
      </c>
      <c r="O79" s="231"/>
      <c r="P79" s="231" t="s">
        <v>391</v>
      </c>
      <c r="Q79" s="231" t="s">
        <v>392</v>
      </c>
      <c r="R79" s="231" t="s">
        <v>31</v>
      </c>
      <c r="S79" s="231" t="s">
        <v>69</v>
      </c>
      <c r="T79" s="231"/>
      <c r="U79" s="231" t="s">
        <v>67</v>
      </c>
      <c r="V79" s="231">
        <v>2</v>
      </c>
      <c r="W79" s="231"/>
      <c r="X79" s="231"/>
      <c r="Y79" s="231" t="s">
        <v>104</v>
      </c>
      <c r="Z79" s="231">
        <v>6075020</v>
      </c>
      <c r="AA79" s="231">
        <v>15</v>
      </c>
      <c r="AB79" s="231" t="s">
        <v>397</v>
      </c>
      <c r="AC79" s="231">
        <v>1</v>
      </c>
      <c r="AD79" s="231"/>
      <c r="AE79" s="231"/>
      <c r="AF79" s="231"/>
      <c r="AG79" s="231"/>
      <c r="AH79" s="231" t="s">
        <v>394</v>
      </c>
      <c r="AI79" s="231">
        <v>26642460</v>
      </c>
      <c r="AJ79" s="231" t="s">
        <v>199</v>
      </c>
      <c r="AK79" s="231">
        <v>67778</v>
      </c>
      <c r="AL79" s="231" t="s">
        <v>185</v>
      </c>
      <c r="AM79" s="231">
        <v>67</v>
      </c>
      <c r="AN79" t="s">
        <v>395</v>
      </c>
      <c r="AP79" t="s">
        <v>396</v>
      </c>
      <c r="AR79" t="s">
        <v>396</v>
      </c>
    </row>
    <row r="80" spans="1:44">
      <c r="A80" s="231">
        <v>6830016</v>
      </c>
      <c r="B80" s="231" t="s">
        <v>65</v>
      </c>
      <c r="C80" s="231"/>
      <c r="D80" s="231">
        <v>2</v>
      </c>
      <c r="E80" s="231">
        <v>95992</v>
      </c>
      <c r="F80" s="232">
        <v>45833</v>
      </c>
      <c r="G80" s="231" t="s">
        <v>71</v>
      </c>
      <c r="H80" s="231" t="s">
        <v>74</v>
      </c>
      <c r="I80" s="231" t="s">
        <v>389</v>
      </c>
      <c r="J80" s="231" t="s">
        <v>6</v>
      </c>
      <c r="K80" s="231" t="s">
        <v>4</v>
      </c>
      <c r="L80" s="231" t="s">
        <v>17</v>
      </c>
      <c r="M80" s="231" t="s">
        <v>390</v>
      </c>
      <c r="N80" s="231" t="s">
        <v>10</v>
      </c>
      <c r="O80" s="231"/>
      <c r="P80" s="231" t="s">
        <v>391</v>
      </c>
      <c r="Q80" s="231" t="s">
        <v>392</v>
      </c>
      <c r="R80" s="231" t="s">
        <v>31</v>
      </c>
      <c r="S80" s="231" t="s">
        <v>69</v>
      </c>
      <c r="T80" s="231"/>
      <c r="U80" s="231" t="s">
        <v>67</v>
      </c>
      <c r="V80" s="231">
        <v>2</v>
      </c>
      <c r="W80" s="231"/>
      <c r="X80" s="231"/>
      <c r="Y80" s="231" t="s">
        <v>104</v>
      </c>
      <c r="Z80" s="231">
        <v>6075020</v>
      </c>
      <c r="AA80" s="231">
        <v>15</v>
      </c>
      <c r="AB80" s="231" t="s">
        <v>397</v>
      </c>
      <c r="AC80" s="231">
        <v>1</v>
      </c>
      <c r="AD80" s="231"/>
      <c r="AE80" s="231"/>
      <c r="AF80" s="231"/>
      <c r="AG80" s="231"/>
      <c r="AH80" s="231" t="s">
        <v>394</v>
      </c>
      <c r="AI80" s="231">
        <v>26642461</v>
      </c>
      <c r="AJ80" s="231" t="s">
        <v>199</v>
      </c>
      <c r="AK80" s="231">
        <v>67778</v>
      </c>
      <c r="AL80" s="231" t="s">
        <v>185</v>
      </c>
      <c r="AM80" s="231">
        <v>64</v>
      </c>
      <c r="AN80" t="s">
        <v>395</v>
      </c>
      <c r="AP80" t="s">
        <v>396</v>
      </c>
      <c r="AR80" t="s">
        <v>396</v>
      </c>
    </row>
    <row r="81" spans="1:44">
      <c r="A81" s="231">
        <v>6830016</v>
      </c>
      <c r="B81" s="231" t="s">
        <v>65</v>
      </c>
      <c r="C81" s="231"/>
      <c r="D81" s="231">
        <v>2</v>
      </c>
      <c r="E81" s="231">
        <v>95992</v>
      </c>
      <c r="F81" s="232">
        <v>45833</v>
      </c>
      <c r="G81" s="231" t="s">
        <v>71</v>
      </c>
      <c r="H81" s="231" t="s">
        <v>74</v>
      </c>
      <c r="I81" s="231" t="s">
        <v>389</v>
      </c>
      <c r="J81" s="231" t="s">
        <v>6</v>
      </c>
      <c r="K81" s="231" t="s">
        <v>4</v>
      </c>
      <c r="L81" s="231" t="s">
        <v>17</v>
      </c>
      <c r="M81" s="231" t="s">
        <v>390</v>
      </c>
      <c r="N81" s="231" t="s">
        <v>10</v>
      </c>
      <c r="O81" s="231"/>
      <c r="P81" s="231" t="s">
        <v>391</v>
      </c>
      <c r="Q81" s="231" t="s">
        <v>392</v>
      </c>
      <c r="R81" s="231" t="s">
        <v>31</v>
      </c>
      <c r="S81" s="231" t="s">
        <v>69</v>
      </c>
      <c r="T81" s="231"/>
      <c r="U81" s="231" t="s">
        <v>67</v>
      </c>
      <c r="V81" s="231">
        <v>2</v>
      </c>
      <c r="W81" s="231"/>
      <c r="X81" s="231"/>
      <c r="Y81" s="231" t="s">
        <v>104</v>
      </c>
      <c r="Z81" s="231">
        <v>6075020</v>
      </c>
      <c r="AA81" s="231">
        <v>15</v>
      </c>
      <c r="AB81" s="231" t="s">
        <v>397</v>
      </c>
      <c r="AC81" s="231">
        <v>1</v>
      </c>
      <c r="AD81" s="231"/>
      <c r="AE81" s="231"/>
      <c r="AF81" s="231"/>
      <c r="AG81" s="231"/>
      <c r="AH81" s="231" t="s">
        <v>394</v>
      </c>
      <c r="AI81" s="231">
        <v>26642462</v>
      </c>
      <c r="AJ81" s="231" t="s">
        <v>199</v>
      </c>
      <c r="AK81" s="231">
        <v>67778</v>
      </c>
      <c r="AL81" s="231" t="s">
        <v>185</v>
      </c>
      <c r="AM81" s="231">
        <v>48</v>
      </c>
      <c r="AN81" t="s">
        <v>395</v>
      </c>
      <c r="AP81" t="s">
        <v>396</v>
      </c>
      <c r="AR81" t="s">
        <v>396</v>
      </c>
    </row>
    <row r="82" spans="1:44">
      <c r="A82" s="231">
        <v>6830016</v>
      </c>
      <c r="B82" s="231" t="s">
        <v>65</v>
      </c>
      <c r="C82" s="231"/>
      <c r="D82" s="231">
        <v>2</v>
      </c>
      <c r="E82" s="231">
        <v>95992</v>
      </c>
      <c r="F82" s="232">
        <v>45833</v>
      </c>
      <c r="G82" s="231" t="s">
        <v>71</v>
      </c>
      <c r="H82" s="231" t="s">
        <v>74</v>
      </c>
      <c r="I82" s="231" t="s">
        <v>389</v>
      </c>
      <c r="J82" s="231" t="s">
        <v>6</v>
      </c>
      <c r="K82" s="231" t="s">
        <v>4</v>
      </c>
      <c r="L82" s="231" t="s">
        <v>17</v>
      </c>
      <c r="M82" s="231" t="s">
        <v>390</v>
      </c>
      <c r="N82" s="231" t="s">
        <v>10</v>
      </c>
      <c r="O82" s="231"/>
      <c r="P82" s="231" t="s">
        <v>391</v>
      </c>
      <c r="Q82" s="231" t="s">
        <v>392</v>
      </c>
      <c r="R82" s="231" t="s">
        <v>31</v>
      </c>
      <c r="S82" s="231" t="s">
        <v>69</v>
      </c>
      <c r="T82" s="231"/>
      <c r="U82" s="231" t="s">
        <v>67</v>
      </c>
      <c r="V82" s="231">
        <v>2</v>
      </c>
      <c r="W82" s="231"/>
      <c r="X82" s="231"/>
      <c r="Y82" s="231" t="s">
        <v>104</v>
      </c>
      <c r="Z82" s="231">
        <v>6075020</v>
      </c>
      <c r="AA82" s="231">
        <v>15</v>
      </c>
      <c r="AB82" s="231" t="s">
        <v>397</v>
      </c>
      <c r="AC82" s="231">
        <v>1</v>
      </c>
      <c r="AD82" s="231"/>
      <c r="AE82" s="231"/>
      <c r="AF82" s="231"/>
      <c r="AG82" s="231"/>
      <c r="AH82" s="231" t="s">
        <v>394</v>
      </c>
      <c r="AI82" s="231">
        <v>26642463</v>
      </c>
      <c r="AJ82" s="231" t="s">
        <v>199</v>
      </c>
      <c r="AK82" s="231">
        <v>67778</v>
      </c>
      <c r="AL82" s="231" t="s">
        <v>185</v>
      </c>
      <c r="AM82" s="231">
        <v>63</v>
      </c>
      <c r="AN82" t="s">
        <v>395</v>
      </c>
      <c r="AP82" t="s">
        <v>396</v>
      </c>
      <c r="AR82" t="s">
        <v>396</v>
      </c>
    </row>
    <row r="83" spans="1:44">
      <c r="A83" s="231">
        <v>6830016</v>
      </c>
      <c r="B83" s="231" t="s">
        <v>65</v>
      </c>
      <c r="C83" s="231"/>
      <c r="D83" s="231">
        <v>2</v>
      </c>
      <c r="E83" s="231">
        <v>95992</v>
      </c>
      <c r="F83" s="232">
        <v>45833</v>
      </c>
      <c r="G83" s="231" t="s">
        <v>71</v>
      </c>
      <c r="H83" s="231" t="s">
        <v>74</v>
      </c>
      <c r="I83" s="231" t="s">
        <v>389</v>
      </c>
      <c r="J83" s="231" t="s">
        <v>6</v>
      </c>
      <c r="K83" s="231" t="s">
        <v>4</v>
      </c>
      <c r="L83" s="231" t="s">
        <v>17</v>
      </c>
      <c r="M83" s="231" t="s">
        <v>390</v>
      </c>
      <c r="N83" s="231" t="s">
        <v>10</v>
      </c>
      <c r="O83" s="231"/>
      <c r="P83" s="231" t="s">
        <v>391</v>
      </c>
      <c r="Q83" s="231" t="s">
        <v>392</v>
      </c>
      <c r="R83" s="231" t="s">
        <v>31</v>
      </c>
      <c r="S83" s="231" t="s">
        <v>69</v>
      </c>
      <c r="T83" s="231"/>
      <c r="U83" s="231" t="s">
        <v>67</v>
      </c>
      <c r="V83" s="231">
        <v>2</v>
      </c>
      <c r="W83" s="231"/>
      <c r="X83" s="231"/>
      <c r="Y83" s="231" t="s">
        <v>104</v>
      </c>
      <c r="Z83" s="231">
        <v>6075020</v>
      </c>
      <c r="AA83" s="231">
        <v>15</v>
      </c>
      <c r="AB83" s="231" t="s">
        <v>397</v>
      </c>
      <c r="AC83" s="231">
        <v>1</v>
      </c>
      <c r="AD83" s="231"/>
      <c r="AE83" s="231"/>
      <c r="AF83" s="231"/>
      <c r="AG83" s="231"/>
      <c r="AH83" s="231" t="s">
        <v>394</v>
      </c>
      <c r="AI83" s="231">
        <v>26642464</v>
      </c>
      <c r="AJ83" s="231" t="s">
        <v>199</v>
      </c>
      <c r="AK83" s="231">
        <v>67778</v>
      </c>
      <c r="AL83" s="231" t="s">
        <v>185</v>
      </c>
      <c r="AM83" s="231">
        <v>65</v>
      </c>
      <c r="AN83" t="s">
        <v>395</v>
      </c>
      <c r="AP83" t="s">
        <v>396</v>
      </c>
      <c r="AR83" t="s">
        <v>396</v>
      </c>
    </row>
    <row r="84" spans="1:44">
      <c r="A84" s="231">
        <v>6830016</v>
      </c>
      <c r="B84" s="231" t="s">
        <v>65</v>
      </c>
      <c r="C84" s="231"/>
      <c r="D84" s="231">
        <v>2</v>
      </c>
      <c r="E84" s="231">
        <v>95992</v>
      </c>
      <c r="F84" s="232">
        <v>45833</v>
      </c>
      <c r="G84" s="231" t="s">
        <v>71</v>
      </c>
      <c r="H84" s="231" t="s">
        <v>74</v>
      </c>
      <c r="I84" s="231" t="s">
        <v>389</v>
      </c>
      <c r="J84" s="231" t="s">
        <v>6</v>
      </c>
      <c r="K84" s="231" t="s">
        <v>4</v>
      </c>
      <c r="L84" s="231" t="s">
        <v>17</v>
      </c>
      <c r="M84" s="231" t="s">
        <v>390</v>
      </c>
      <c r="N84" s="231" t="s">
        <v>10</v>
      </c>
      <c r="O84" s="231"/>
      <c r="P84" s="231" t="s">
        <v>391</v>
      </c>
      <c r="Q84" s="231" t="s">
        <v>392</v>
      </c>
      <c r="R84" s="231" t="s">
        <v>31</v>
      </c>
      <c r="S84" s="231" t="s">
        <v>69</v>
      </c>
      <c r="T84" s="231"/>
      <c r="U84" s="231" t="s">
        <v>67</v>
      </c>
      <c r="V84" s="231">
        <v>2</v>
      </c>
      <c r="W84" s="231"/>
      <c r="X84" s="231"/>
      <c r="Y84" s="231" t="s">
        <v>104</v>
      </c>
      <c r="Z84" s="231">
        <v>6075020</v>
      </c>
      <c r="AA84" s="231">
        <v>15</v>
      </c>
      <c r="AB84" s="231" t="s">
        <v>397</v>
      </c>
      <c r="AC84" s="231">
        <v>1</v>
      </c>
      <c r="AD84" s="231"/>
      <c r="AE84" s="231"/>
      <c r="AF84" s="231"/>
      <c r="AG84" s="231"/>
      <c r="AH84" s="231" t="s">
        <v>394</v>
      </c>
      <c r="AI84" s="231">
        <v>26642465</v>
      </c>
      <c r="AJ84" s="231" t="s">
        <v>199</v>
      </c>
      <c r="AK84" s="231">
        <v>67778</v>
      </c>
      <c r="AL84" s="231" t="s">
        <v>185</v>
      </c>
      <c r="AM84" s="231">
        <v>56</v>
      </c>
      <c r="AN84" t="s">
        <v>395</v>
      </c>
      <c r="AP84" t="s">
        <v>396</v>
      </c>
      <c r="AR84" t="s">
        <v>396</v>
      </c>
    </row>
    <row r="85" spans="1:44">
      <c r="A85" s="231">
        <v>6830016</v>
      </c>
      <c r="B85" s="231" t="s">
        <v>65</v>
      </c>
      <c r="C85" s="231"/>
      <c r="D85" s="231">
        <v>2</v>
      </c>
      <c r="E85" s="231">
        <v>95992</v>
      </c>
      <c r="F85" s="232">
        <v>45833</v>
      </c>
      <c r="G85" s="231" t="s">
        <v>71</v>
      </c>
      <c r="H85" s="231" t="s">
        <v>74</v>
      </c>
      <c r="I85" s="231" t="s">
        <v>389</v>
      </c>
      <c r="J85" s="231" t="s">
        <v>6</v>
      </c>
      <c r="K85" s="231" t="s">
        <v>4</v>
      </c>
      <c r="L85" s="231" t="s">
        <v>17</v>
      </c>
      <c r="M85" s="231" t="s">
        <v>390</v>
      </c>
      <c r="N85" s="231" t="s">
        <v>10</v>
      </c>
      <c r="O85" s="231"/>
      <c r="P85" s="231" t="s">
        <v>391</v>
      </c>
      <c r="Q85" s="231" t="s">
        <v>392</v>
      </c>
      <c r="R85" s="231" t="s">
        <v>31</v>
      </c>
      <c r="S85" s="231" t="s">
        <v>69</v>
      </c>
      <c r="T85" s="231"/>
      <c r="U85" s="231" t="s">
        <v>67</v>
      </c>
      <c r="V85" s="231">
        <v>2</v>
      </c>
      <c r="W85" s="231"/>
      <c r="X85" s="231"/>
      <c r="Y85" s="231" t="s">
        <v>104</v>
      </c>
      <c r="Z85" s="231">
        <v>6075020</v>
      </c>
      <c r="AA85" s="231">
        <v>15</v>
      </c>
      <c r="AB85" s="231" t="s">
        <v>397</v>
      </c>
      <c r="AC85" s="231">
        <v>1</v>
      </c>
      <c r="AD85" s="231"/>
      <c r="AE85" s="231"/>
      <c r="AF85" s="231"/>
      <c r="AG85" s="231"/>
      <c r="AH85" s="231" t="s">
        <v>394</v>
      </c>
      <c r="AI85" s="231">
        <v>26642516</v>
      </c>
      <c r="AJ85" s="231" t="s">
        <v>199</v>
      </c>
      <c r="AK85" s="231">
        <v>67778</v>
      </c>
      <c r="AL85" s="231" t="s">
        <v>185</v>
      </c>
      <c r="AM85" s="231">
        <v>56</v>
      </c>
      <c r="AN85" t="s">
        <v>396</v>
      </c>
      <c r="AP85" t="s">
        <v>396</v>
      </c>
      <c r="AR85" t="s">
        <v>396</v>
      </c>
    </row>
    <row r="86" spans="1:44">
      <c r="A86" s="231">
        <v>6830016</v>
      </c>
      <c r="B86" s="231" t="s">
        <v>65</v>
      </c>
      <c r="C86" s="231"/>
      <c r="D86" s="231">
        <v>2</v>
      </c>
      <c r="E86" s="231">
        <v>95992</v>
      </c>
      <c r="F86" s="232">
        <v>45833</v>
      </c>
      <c r="G86" s="231" t="s">
        <v>71</v>
      </c>
      <c r="H86" s="231" t="s">
        <v>74</v>
      </c>
      <c r="I86" s="231" t="s">
        <v>389</v>
      </c>
      <c r="J86" s="231" t="s">
        <v>6</v>
      </c>
      <c r="K86" s="231" t="s">
        <v>4</v>
      </c>
      <c r="L86" s="231" t="s">
        <v>17</v>
      </c>
      <c r="M86" s="231" t="s">
        <v>390</v>
      </c>
      <c r="N86" s="231" t="s">
        <v>10</v>
      </c>
      <c r="O86" s="231"/>
      <c r="P86" s="231" t="s">
        <v>391</v>
      </c>
      <c r="Q86" s="231" t="s">
        <v>392</v>
      </c>
      <c r="R86" s="231" t="s">
        <v>31</v>
      </c>
      <c r="S86" s="231" t="s">
        <v>69</v>
      </c>
      <c r="T86" s="231"/>
      <c r="U86" s="231" t="s">
        <v>67</v>
      </c>
      <c r="V86" s="231">
        <v>2</v>
      </c>
      <c r="W86" s="231"/>
      <c r="X86" s="231"/>
      <c r="Y86" s="231" t="s">
        <v>104</v>
      </c>
      <c r="Z86" s="231">
        <v>6075020</v>
      </c>
      <c r="AA86" s="231">
        <v>15</v>
      </c>
      <c r="AB86" s="231" t="s">
        <v>397</v>
      </c>
      <c r="AC86" s="231">
        <v>1</v>
      </c>
      <c r="AD86" s="231"/>
      <c r="AE86" s="231"/>
      <c r="AF86" s="231"/>
      <c r="AG86" s="231"/>
      <c r="AH86" s="231" t="s">
        <v>394</v>
      </c>
      <c r="AI86" s="231">
        <v>26642517</v>
      </c>
      <c r="AJ86" s="231" t="s">
        <v>199</v>
      </c>
      <c r="AK86" s="231">
        <v>67778</v>
      </c>
      <c r="AL86" s="231" t="s">
        <v>185</v>
      </c>
      <c r="AM86" s="231">
        <v>57</v>
      </c>
      <c r="AN86" t="s">
        <v>396</v>
      </c>
      <c r="AP86" t="s">
        <v>396</v>
      </c>
      <c r="AR86" t="s">
        <v>396</v>
      </c>
    </row>
    <row r="87" spans="1:44">
      <c r="A87" s="231">
        <v>6830016</v>
      </c>
      <c r="B87" s="231" t="s">
        <v>65</v>
      </c>
      <c r="C87" s="231"/>
      <c r="D87" s="231">
        <v>2</v>
      </c>
      <c r="E87" s="231">
        <v>95992</v>
      </c>
      <c r="F87" s="232">
        <v>45833</v>
      </c>
      <c r="G87" s="231" t="s">
        <v>71</v>
      </c>
      <c r="H87" s="231" t="s">
        <v>74</v>
      </c>
      <c r="I87" s="231" t="s">
        <v>389</v>
      </c>
      <c r="J87" s="231" t="s">
        <v>6</v>
      </c>
      <c r="K87" s="231" t="s">
        <v>4</v>
      </c>
      <c r="L87" s="231" t="s">
        <v>17</v>
      </c>
      <c r="M87" s="231" t="s">
        <v>390</v>
      </c>
      <c r="N87" s="231" t="s">
        <v>10</v>
      </c>
      <c r="O87" s="231"/>
      <c r="P87" s="231" t="s">
        <v>391</v>
      </c>
      <c r="Q87" s="231" t="s">
        <v>392</v>
      </c>
      <c r="R87" s="231" t="s">
        <v>31</v>
      </c>
      <c r="S87" s="231" t="s">
        <v>69</v>
      </c>
      <c r="T87" s="231"/>
      <c r="U87" s="231" t="s">
        <v>67</v>
      </c>
      <c r="V87" s="231">
        <v>2</v>
      </c>
      <c r="W87" s="231"/>
      <c r="X87" s="231"/>
      <c r="Y87" s="231" t="s">
        <v>104</v>
      </c>
      <c r="Z87" s="231">
        <v>6075020</v>
      </c>
      <c r="AA87" s="231">
        <v>15</v>
      </c>
      <c r="AB87" s="231" t="s">
        <v>397</v>
      </c>
      <c r="AC87" s="231">
        <v>1</v>
      </c>
      <c r="AD87" s="231"/>
      <c r="AE87" s="231"/>
      <c r="AF87" s="231"/>
      <c r="AG87" s="231"/>
      <c r="AH87" s="231" t="s">
        <v>394</v>
      </c>
      <c r="AI87" s="231">
        <v>26642518</v>
      </c>
      <c r="AJ87" s="231" t="s">
        <v>199</v>
      </c>
      <c r="AK87" s="231">
        <v>67778</v>
      </c>
      <c r="AL87" s="231" t="s">
        <v>185</v>
      </c>
      <c r="AM87" s="231">
        <v>70</v>
      </c>
      <c r="AN87" t="s">
        <v>396</v>
      </c>
      <c r="AP87" t="s">
        <v>396</v>
      </c>
      <c r="AR87" t="s">
        <v>396</v>
      </c>
    </row>
    <row r="88" spans="1:44">
      <c r="A88" s="231">
        <v>6830016</v>
      </c>
      <c r="B88" s="231" t="s">
        <v>65</v>
      </c>
      <c r="C88" s="231"/>
      <c r="D88" s="231">
        <v>2</v>
      </c>
      <c r="E88" s="231">
        <v>95992</v>
      </c>
      <c r="F88" s="232">
        <v>45833</v>
      </c>
      <c r="G88" s="231" t="s">
        <v>71</v>
      </c>
      <c r="H88" s="231" t="s">
        <v>74</v>
      </c>
      <c r="I88" s="231" t="s">
        <v>389</v>
      </c>
      <c r="J88" s="231" t="s">
        <v>6</v>
      </c>
      <c r="K88" s="231" t="s">
        <v>4</v>
      </c>
      <c r="L88" s="231" t="s">
        <v>17</v>
      </c>
      <c r="M88" s="231" t="s">
        <v>390</v>
      </c>
      <c r="N88" s="231" t="s">
        <v>10</v>
      </c>
      <c r="O88" s="231"/>
      <c r="P88" s="231" t="s">
        <v>391</v>
      </c>
      <c r="Q88" s="231" t="s">
        <v>392</v>
      </c>
      <c r="R88" s="231" t="s">
        <v>31</v>
      </c>
      <c r="S88" s="231" t="s">
        <v>69</v>
      </c>
      <c r="T88" s="231"/>
      <c r="U88" s="231" t="s">
        <v>67</v>
      </c>
      <c r="V88" s="231">
        <v>2</v>
      </c>
      <c r="W88" s="231"/>
      <c r="X88" s="231"/>
      <c r="Y88" s="231" t="s">
        <v>104</v>
      </c>
      <c r="Z88" s="231">
        <v>6075020</v>
      </c>
      <c r="AA88" s="231">
        <v>15</v>
      </c>
      <c r="AB88" s="231" t="s">
        <v>397</v>
      </c>
      <c r="AC88" s="231">
        <v>1</v>
      </c>
      <c r="AD88" s="231"/>
      <c r="AE88" s="231"/>
      <c r="AF88" s="231"/>
      <c r="AG88" s="231"/>
      <c r="AH88" s="231" t="s">
        <v>394</v>
      </c>
      <c r="AI88" s="231">
        <v>26642519</v>
      </c>
      <c r="AJ88" s="231" t="s">
        <v>199</v>
      </c>
      <c r="AK88" s="231">
        <v>67778</v>
      </c>
      <c r="AL88" s="231" t="s">
        <v>185</v>
      </c>
      <c r="AM88" s="231">
        <v>55</v>
      </c>
      <c r="AN88" t="s">
        <v>396</v>
      </c>
      <c r="AP88" t="s">
        <v>396</v>
      </c>
      <c r="AR88" t="s">
        <v>396</v>
      </c>
    </row>
    <row r="89" spans="1:44">
      <c r="A89" s="231">
        <v>6830016</v>
      </c>
      <c r="B89" s="231" t="s">
        <v>65</v>
      </c>
      <c r="C89" s="231"/>
      <c r="D89" s="231">
        <v>2</v>
      </c>
      <c r="E89" s="231">
        <v>95992</v>
      </c>
      <c r="F89" s="232">
        <v>45833</v>
      </c>
      <c r="G89" s="231" t="s">
        <v>71</v>
      </c>
      <c r="H89" s="231" t="s">
        <v>74</v>
      </c>
      <c r="I89" s="231" t="s">
        <v>389</v>
      </c>
      <c r="J89" s="231" t="s">
        <v>6</v>
      </c>
      <c r="K89" s="231" t="s">
        <v>4</v>
      </c>
      <c r="L89" s="231" t="s">
        <v>17</v>
      </c>
      <c r="M89" s="231" t="s">
        <v>390</v>
      </c>
      <c r="N89" s="231" t="s">
        <v>10</v>
      </c>
      <c r="O89" s="231"/>
      <c r="P89" s="231" t="s">
        <v>391</v>
      </c>
      <c r="Q89" s="231" t="s">
        <v>392</v>
      </c>
      <c r="R89" s="231" t="s">
        <v>31</v>
      </c>
      <c r="S89" s="231" t="s">
        <v>69</v>
      </c>
      <c r="T89" s="231"/>
      <c r="U89" s="231" t="s">
        <v>67</v>
      </c>
      <c r="V89" s="231">
        <v>2</v>
      </c>
      <c r="W89" s="231"/>
      <c r="X89" s="231"/>
      <c r="Y89" s="231" t="s">
        <v>104</v>
      </c>
      <c r="Z89" s="231">
        <v>6075020</v>
      </c>
      <c r="AA89" s="231">
        <v>15</v>
      </c>
      <c r="AB89" s="231" t="s">
        <v>397</v>
      </c>
      <c r="AC89" s="231">
        <v>1</v>
      </c>
      <c r="AD89" s="231"/>
      <c r="AE89" s="231"/>
      <c r="AF89" s="231"/>
      <c r="AG89" s="231"/>
      <c r="AH89" s="231" t="s">
        <v>394</v>
      </c>
      <c r="AI89" s="231">
        <v>26642520</v>
      </c>
      <c r="AJ89" s="231" t="s">
        <v>199</v>
      </c>
      <c r="AK89" s="231">
        <v>67778</v>
      </c>
      <c r="AL89" s="231" t="s">
        <v>185</v>
      </c>
      <c r="AM89" s="231">
        <v>67</v>
      </c>
      <c r="AN89" t="s">
        <v>396</v>
      </c>
      <c r="AP89" t="s">
        <v>396</v>
      </c>
      <c r="AR89" t="s">
        <v>396</v>
      </c>
    </row>
    <row r="90" spans="1:44">
      <c r="A90" s="231">
        <v>6830016</v>
      </c>
      <c r="B90" s="231" t="s">
        <v>65</v>
      </c>
      <c r="C90" s="231"/>
      <c r="D90" s="231">
        <v>2</v>
      </c>
      <c r="E90" s="231">
        <v>95992</v>
      </c>
      <c r="F90" s="232">
        <v>45833</v>
      </c>
      <c r="G90" s="231" t="s">
        <v>71</v>
      </c>
      <c r="H90" s="231" t="s">
        <v>74</v>
      </c>
      <c r="I90" s="231" t="s">
        <v>389</v>
      </c>
      <c r="J90" s="231" t="s">
        <v>6</v>
      </c>
      <c r="K90" s="231" t="s">
        <v>4</v>
      </c>
      <c r="L90" s="231" t="s">
        <v>17</v>
      </c>
      <c r="M90" s="231" t="s">
        <v>390</v>
      </c>
      <c r="N90" s="231" t="s">
        <v>10</v>
      </c>
      <c r="O90" s="231"/>
      <c r="P90" s="231" t="s">
        <v>391</v>
      </c>
      <c r="Q90" s="231" t="s">
        <v>392</v>
      </c>
      <c r="R90" s="231" t="s">
        <v>31</v>
      </c>
      <c r="S90" s="231" t="s">
        <v>69</v>
      </c>
      <c r="T90" s="231"/>
      <c r="U90" s="231" t="s">
        <v>67</v>
      </c>
      <c r="V90" s="231">
        <v>2</v>
      </c>
      <c r="W90" s="231"/>
      <c r="X90" s="231"/>
      <c r="Y90" s="231" t="s">
        <v>104</v>
      </c>
      <c r="Z90" s="231">
        <v>6075020</v>
      </c>
      <c r="AA90" s="231">
        <v>15</v>
      </c>
      <c r="AB90" s="231" t="s">
        <v>397</v>
      </c>
      <c r="AC90" s="231">
        <v>1</v>
      </c>
      <c r="AD90" s="231"/>
      <c r="AE90" s="231"/>
      <c r="AF90" s="231"/>
      <c r="AG90" s="231"/>
      <c r="AH90" s="231" t="s">
        <v>394</v>
      </c>
      <c r="AI90" s="231">
        <v>26642521</v>
      </c>
      <c r="AJ90" s="231" t="s">
        <v>199</v>
      </c>
      <c r="AK90" s="231">
        <v>67778</v>
      </c>
      <c r="AL90" s="231" t="s">
        <v>185</v>
      </c>
      <c r="AM90" s="231">
        <v>64</v>
      </c>
      <c r="AN90" t="s">
        <v>396</v>
      </c>
      <c r="AP90" t="s">
        <v>396</v>
      </c>
      <c r="AR90" t="s">
        <v>396</v>
      </c>
    </row>
    <row r="91" spans="1:44">
      <c r="A91" s="231">
        <v>6830016</v>
      </c>
      <c r="B91" s="231" t="s">
        <v>65</v>
      </c>
      <c r="C91" s="231"/>
      <c r="D91" s="231">
        <v>2</v>
      </c>
      <c r="E91" s="231">
        <v>95992</v>
      </c>
      <c r="F91" s="232">
        <v>45833</v>
      </c>
      <c r="G91" s="231" t="s">
        <v>71</v>
      </c>
      <c r="H91" s="231" t="s">
        <v>74</v>
      </c>
      <c r="I91" s="231" t="s">
        <v>389</v>
      </c>
      <c r="J91" s="231" t="s">
        <v>6</v>
      </c>
      <c r="K91" s="231" t="s">
        <v>4</v>
      </c>
      <c r="L91" s="231" t="s">
        <v>17</v>
      </c>
      <c r="M91" s="231" t="s">
        <v>390</v>
      </c>
      <c r="N91" s="231" t="s">
        <v>10</v>
      </c>
      <c r="O91" s="231"/>
      <c r="P91" s="231" t="s">
        <v>391</v>
      </c>
      <c r="Q91" s="231" t="s">
        <v>392</v>
      </c>
      <c r="R91" s="231" t="s">
        <v>31</v>
      </c>
      <c r="S91" s="231" t="s">
        <v>69</v>
      </c>
      <c r="T91" s="231"/>
      <c r="U91" s="231" t="s">
        <v>67</v>
      </c>
      <c r="V91" s="231">
        <v>2</v>
      </c>
      <c r="W91" s="231"/>
      <c r="X91" s="231"/>
      <c r="Y91" s="231" t="s">
        <v>104</v>
      </c>
      <c r="Z91" s="231">
        <v>6075020</v>
      </c>
      <c r="AA91" s="231">
        <v>15</v>
      </c>
      <c r="AB91" s="231" t="s">
        <v>397</v>
      </c>
      <c r="AC91" s="231">
        <v>1</v>
      </c>
      <c r="AD91" s="231"/>
      <c r="AE91" s="231"/>
      <c r="AF91" s="231"/>
      <c r="AG91" s="231"/>
      <c r="AH91" s="231" t="s">
        <v>394</v>
      </c>
      <c r="AI91" s="231">
        <v>26642522</v>
      </c>
      <c r="AJ91" s="231" t="s">
        <v>199</v>
      </c>
      <c r="AK91" s="231">
        <v>67778</v>
      </c>
      <c r="AL91" s="231" t="s">
        <v>185</v>
      </c>
      <c r="AM91" s="231">
        <v>48</v>
      </c>
      <c r="AN91" t="s">
        <v>396</v>
      </c>
      <c r="AP91" t="s">
        <v>396</v>
      </c>
      <c r="AR91" t="s">
        <v>396</v>
      </c>
    </row>
    <row r="92" spans="1:44">
      <c r="A92" s="231">
        <v>6830016</v>
      </c>
      <c r="B92" s="231" t="s">
        <v>65</v>
      </c>
      <c r="C92" s="231"/>
      <c r="D92" s="231">
        <v>2</v>
      </c>
      <c r="E92" s="231">
        <v>95992</v>
      </c>
      <c r="F92" s="232">
        <v>45833</v>
      </c>
      <c r="G92" s="231" t="s">
        <v>71</v>
      </c>
      <c r="H92" s="231" t="s">
        <v>74</v>
      </c>
      <c r="I92" s="231" t="s">
        <v>389</v>
      </c>
      <c r="J92" s="231" t="s">
        <v>6</v>
      </c>
      <c r="K92" s="231" t="s">
        <v>4</v>
      </c>
      <c r="L92" s="231" t="s">
        <v>17</v>
      </c>
      <c r="M92" s="231" t="s">
        <v>390</v>
      </c>
      <c r="N92" s="231" t="s">
        <v>10</v>
      </c>
      <c r="O92" s="231"/>
      <c r="P92" s="231" t="s">
        <v>391</v>
      </c>
      <c r="Q92" s="231" t="s">
        <v>392</v>
      </c>
      <c r="R92" s="231" t="s">
        <v>31</v>
      </c>
      <c r="S92" s="231" t="s">
        <v>69</v>
      </c>
      <c r="T92" s="231"/>
      <c r="U92" s="231" t="s">
        <v>67</v>
      </c>
      <c r="V92" s="231">
        <v>2</v>
      </c>
      <c r="W92" s="231"/>
      <c r="X92" s="231"/>
      <c r="Y92" s="231" t="s">
        <v>104</v>
      </c>
      <c r="Z92" s="231">
        <v>6075020</v>
      </c>
      <c r="AA92" s="231">
        <v>15</v>
      </c>
      <c r="AB92" s="231" t="s">
        <v>397</v>
      </c>
      <c r="AC92" s="231">
        <v>1</v>
      </c>
      <c r="AD92" s="231"/>
      <c r="AE92" s="231"/>
      <c r="AF92" s="231"/>
      <c r="AG92" s="231"/>
      <c r="AH92" s="231" t="s">
        <v>394</v>
      </c>
      <c r="AI92" s="231">
        <v>26642523</v>
      </c>
      <c r="AJ92" s="231" t="s">
        <v>199</v>
      </c>
      <c r="AK92" s="231">
        <v>67778</v>
      </c>
      <c r="AL92" s="231" t="s">
        <v>185</v>
      </c>
      <c r="AM92" s="231">
        <v>63</v>
      </c>
      <c r="AN92" t="s">
        <v>396</v>
      </c>
      <c r="AP92" t="s">
        <v>396</v>
      </c>
      <c r="AR92" t="s">
        <v>396</v>
      </c>
    </row>
    <row r="93" spans="1:44">
      <c r="A93" s="231">
        <v>6830016</v>
      </c>
      <c r="B93" s="231" t="s">
        <v>65</v>
      </c>
      <c r="C93" s="231"/>
      <c r="D93" s="231">
        <v>2</v>
      </c>
      <c r="E93" s="231">
        <v>95992</v>
      </c>
      <c r="F93" s="232">
        <v>45833</v>
      </c>
      <c r="G93" s="231" t="s">
        <v>71</v>
      </c>
      <c r="H93" s="231" t="s">
        <v>74</v>
      </c>
      <c r="I93" s="231" t="s">
        <v>389</v>
      </c>
      <c r="J93" s="231" t="s">
        <v>6</v>
      </c>
      <c r="K93" s="231" t="s">
        <v>4</v>
      </c>
      <c r="L93" s="231" t="s">
        <v>17</v>
      </c>
      <c r="M93" s="231" t="s">
        <v>390</v>
      </c>
      <c r="N93" s="231" t="s">
        <v>10</v>
      </c>
      <c r="O93" s="231"/>
      <c r="P93" s="231" t="s">
        <v>391</v>
      </c>
      <c r="Q93" s="231" t="s">
        <v>392</v>
      </c>
      <c r="R93" s="231" t="s">
        <v>31</v>
      </c>
      <c r="S93" s="231" t="s">
        <v>69</v>
      </c>
      <c r="T93" s="231"/>
      <c r="U93" s="231" t="s">
        <v>67</v>
      </c>
      <c r="V93" s="231">
        <v>2</v>
      </c>
      <c r="W93" s="231"/>
      <c r="X93" s="231"/>
      <c r="Y93" s="231" t="s">
        <v>104</v>
      </c>
      <c r="Z93" s="231">
        <v>6075020</v>
      </c>
      <c r="AA93" s="231">
        <v>15</v>
      </c>
      <c r="AB93" s="231" t="s">
        <v>397</v>
      </c>
      <c r="AC93" s="231">
        <v>1</v>
      </c>
      <c r="AD93" s="231"/>
      <c r="AE93" s="231"/>
      <c r="AF93" s="231"/>
      <c r="AG93" s="231"/>
      <c r="AH93" s="231" t="s">
        <v>394</v>
      </c>
      <c r="AI93" s="231">
        <v>26642524</v>
      </c>
      <c r="AJ93" s="231" t="s">
        <v>199</v>
      </c>
      <c r="AK93" s="231">
        <v>67778</v>
      </c>
      <c r="AL93" s="231" t="s">
        <v>185</v>
      </c>
      <c r="AM93" s="231">
        <v>65</v>
      </c>
      <c r="AN93" t="s">
        <v>396</v>
      </c>
      <c r="AP93" t="s">
        <v>396</v>
      </c>
      <c r="AR93" t="s">
        <v>396</v>
      </c>
    </row>
    <row r="94" spans="1:44">
      <c r="A94" s="231">
        <v>6830016</v>
      </c>
      <c r="B94" s="231" t="s">
        <v>65</v>
      </c>
      <c r="C94" s="231"/>
      <c r="D94" s="231">
        <v>2</v>
      </c>
      <c r="E94" s="231">
        <v>95992</v>
      </c>
      <c r="F94" s="232">
        <v>45833</v>
      </c>
      <c r="G94" s="231" t="s">
        <v>71</v>
      </c>
      <c r="H94" s="231" t="s">
        <v>74</v>
      </c>
      <c r="I94" s="231" t="s">
        <v>389</v>
      </c>
      <c r="J94" s="231" t="s">
        <v>6</v>
      </c>
      <c r="K94" s="231" t="s">
        <v>4</v>
      </c>
      <c r="L94" s="231" t="s">
        <v>17</v>
      </c>
      <c r="M94" s="231" t="s">
        <v>390</v>
      </c>
      <c r="N94" s="231" t="s">
        <v>10</v>
      </c>
      <c r="O94" s="231"/>
      <c r="P94" s="231" t="s">
        <v>391</v>
      </c>
      <c r="Q94" s="231" t="s">
        <v>392</v>
      </c>
      <c r="R94" s="231" t="s">
        <v>31</v>
      </c>
      <c r="S94" s="231" t="s">
        <v>69</v>
      </c>
      <c r="T94" s="231"/>
      <c r="U94" s="231" t="s">
        <v>67</v>
      </c>
      <c r="V94" s="231">
        <v>2</v>
      </c>
      <c r="W94" s="231"/>
      <c r="X94" s="231"/>
      <c r="Y94" s="231" t="s">
        <v>104</v>
      </c>
      <c r="Z94" s="231">
        <v>6075020</v>
      </c>
      <c r="AA94" s="231">
        <v>15</v>
      </c>
      <c r="AB94" s="231" t="s">
        <v>397</v>
      </c>
      <c r="AC94" s="231">
        <v>1</v>
      </c>
      <c r="AD94" s="231"/>
      <c r="AE94" s="231"/>
      <c r="AF94" s="231"/>
      <c r="AG94" s="231"/>
      <c r="AH94" s="231" t="s">
        <v>394</v>
      </c>
      <c r="AI94" s="231">
        <v>26642525</v>
      </c>
      <c r="AJ94" s="231" t="s">
        <v>199</v>
      </c>
      <c r="AK94" s="231">
        <v>67778</v>
      </c>
      <c r="AL94" s="231" t="s">
        <v>185</v>
      </c>
      <c r="AM94" s="231">
        <v>56</v>
      </c>
      <c r="AN94" t="s">
        <v>396</v>
      </c>
      <c r="AP94" t="s">
        <v>396</v>
      </c>
      <c r="AR94" t="s">
        <v>396</v>
      </c>
    </row>
    <row r="95" spans="1:44">
      <c r="A95" s="231">
        <v>6830016</v>
      </c>
      <c r="B95" s="231" t="s">
        <v>65</v>
      </c>
      <c r="C95" s="231"/>
      <c r="D95" s="231">
        <v>2</v>
      </c>
      <c r="E95" s="231">
        <v>95992</v>
      </c>
      <c r="F95" s="232">
        <v>45833</v>
      </c>
      <c r="G95" s="231" t="s">
        <v>71</v>
      </c>
      <c r="H95" s="231" t="s">
        <v>74</v>
      </c>
      <c r="I95" s="231" t="s">
        <v>389</v>
      </c>
      <c r="J95" s="231" t="s">
        <v>6</v>
      </c>
      <c r="K95" s="231" t="s">
        <v>4</v>
      </c>
      <c r="L95" s="231" t="s">
        <v>17</v>
      </c>
      <c r="M95" s="231" t="s">
        <v>390</v>
      </c>
      <c r="N95" s="231" t="s">
        <v>10</v>
      </c>
      <c r="O95" s="231"/>
      <c r="P95" s="231" t="s">
        <v>391</v>
      </c>
      <c r="Q95" s="231" t="s">
        <v>392</v>
      </c>
      <c r="R95" s="231" t="s">
        <v>31</v>
      </c>
      <c r="S95" s="231" t="s">
        <v>69</v>
      </c>
      <c r="T95" s="231"/>
      <c r="U95" s="231" t="s">
        <v>67</v>
      </c>
      <c r="V95" s="231">
        <v>2</v>
      </c>
      <c r="W95" s="231"/>
      <c r="X95" s="231"/>
      <c r="Y95" s="231" t="s">
        <v>104</v>
      </c>
      <c r="Z95" s="231">
        <v>6075020</v>
      </c>
      <c r="AA95" s="231">
        <v>15</v>
      </c>
      <c r="AB95" s="231" t="s">
        <v>397</v>
      </c>
      <c r="AC95" s="231">
        <v>1</v>
      </c>
      <c r="AD95" s="231"/>
      <c r="AE95" s="231"/>
      <c r="AF95" s="231"/>
      <c r="AG95" s="231"/>
      <c r="AH95" s="231" t="s">
        <v>394</v>
      </c>
      <c r="AI95" s="231">
        <v>26642526</v>
      </c>
      <c r="AJ95" s="231" t="s">
        <v>199</v>
      </c>
      <c r="AK95" s="231">
        <v>67778</v>
      </c>
      <c r="AL95" s="231" t="s">
        <v>185</v>
      </c>
      <c r="AM95" s="231">
        <v>63</v>
      </c>
      <c r="AN95" t="s">
        <v>396</v>
      </c>
      <c r="AP95" t="s">
        <v>396</v>
      </c>
      <c r="AR95" t="s">
        <v>396</v>
      </c>
    </row>
    <row r="96" spans="1:44">
      <c r="A96" s="231">
        <v>6830016</v>
      </c>
      <c r="B96" s="231" t="s">
        <v>65</v>
      </c>
      <c r="C96" s="231"/>
      <c r="D96" s="231">
        <v>2</v>
      </c>
      <c r="E96" s="231">
        <v>95992</v>
      </c>
      <c r="F96" s="232">
        <v>45833</v>
      </c>
      <c r="G96" s="231" t="s">
        <v>71</v>
      </c>
      <c r="H96" s="231" t="s">
        <v>74</v>
      </c>
      <c r="I96" s="231" t="s">
        <v>389</v>
      </c>
      <c r="J96" s="231" t="s">
        <v>6</v>
      </c>
      <c r="K96" s="231" t="s">
        <v>4</v>
      </c>
      <c r="L96" s="231" t="s">
        <v>17</v>
      </c>
      <c r="M96" s="231" t="s">
        <v>390</v>
      </c>
      <c r="N96" s="231" t="s">
        <v>10</v>
      </c>
      <c r="O96" s="231"/>
      <c r="P96" s="231" t="s">
        <v>391</v>
      </c>
      <c r="Q96" s="231" t="s">
        <v>392</v>
      </c>
      <c r="R96" s="231" t="s">
        <v>31</v>
      </c>
      <c r="S96" s="231" t="s">
        <v>69</v>
      </c>
      <c r="T96" s="231"/>
      <c r="U96" s="231" t="s">
        <v>67</v>
      </c>
      <c r="V96" s="231">
        <v>2</v>
      </c>
      <c r="W96" s="231"/>
      <c r="X96" s="231"/>
      <c r="Y96" s="231" t="s">
        <v>104</v>
      </c>
      <c r="Z96" s="231">
        <v>6075020</v>
      </c>
      <c r="AA96" s="231">
        <v>15</v>
      </c>
      <c r="AB96" s="231" t="s">
        <v>397</v>
      </c>
      <c r="AC96" s="231">
        <v>1</v>
      </c>
      <c r="AD96" s="231"/>
      <c r="AE96" s="231"/>
      <c r="AF96" s="231"/>
      <c r="AG96" s="231"/>
      <c r="AH96" s="231" t="s">
        <v>394</v>
      </c>
      <c r="AI96" s="231">
        <v>26642527</v>
      </c>
      <c r="AJ96" s="231" t="s">
        <v>199</v>
      </c>
      <c r="AK96" s="231">
        <v>67778</v>
      </c>
      <c r="AL96" s="231" t="s">
        <v>185</v>
      </c>
      <c r="AM96" s="231">
        <v>64</v>
      </c>
      <c r="AN96" t="s">
        <v>396</v>
      </c>
      <c r="AP96" t="s">
        <v>396</v>
      </c>
      <c r="AR96" t="s">
        <v>396</v>
      </c>
    </row>
    <row r="97" spans="1:44">
      <c r="A97" s="231">
        <v>6830016</v>
      </c>
      <c r="B97" s="231" t="s">
        <v>65</v>
      </c>
      <c r="C97" s="231"/>
      <c r="D97" s="231">
        <v>2</v>
      </c>
      <c r="E97" s="231">
        <v>95992</v>
      </c>
      <c r="F97" s="232">
        <v>45833</v>
      </c>
      <c r="G97" s="231" t="s">
        <v>71</v>
      </c>
      <c r="H97" s="231" t="s">
        <v>74</v>
      </c>
      <c r="I97" s="231" t="s">
        <v>389</v>
      </c>
      <c r="J97" s="231" t="s">
        <v>6</v>
      </c>
      <c r="K97" s="231" t="s">
        <v>4</v>
      </c>
      <c r="L97" s="231" t="s">
        <v>17</v>
      </c>
      <c r="M97" s="231" t="s">
        <v>390</v>
      </c>
      <c r="N97" s="231" t="s">
        <v>10</v>
      </c>
      <c r="O97" s="231"/>
      <c r="P97" s="231" t="s">
        <v>391</v>
      </c>
      <c r="Q97" s="231" t="s">
        <v>392</v>
      </c>
      <c r="R97" s="231" t="s">
        <v>31</v>
      </c>
      <c r="S97" s="231" t="s">
        <v>69</v>
      </c>
      <c r="T97" s="231"/>
      <c r="U97" s="231" t="s">
        <v>67</v>
      </c>
      <c r="V97" s="231">
        <v>2</v>
      </c>
      <c r="W97" s="231"/>
      <c r="X97" s="231"/>
      <c r="Y97" s="231" t="s">
        <v>104</v>
      </c>
      <c r="Z97" s="231">
        <v>6075020</v>
      </c>
      <c r="AA97" s="231">
        <v>15</v>
      </c>
      <c r="AB97" s="231" t="s">
        <v>397</v>
      </c>
      <c r="AC97" s="231">
        <v>1</v>
      </c>
      <c r="AD97" s="231"/>
      <c r="AE97" s="231"/>
      <c r="AF97" s="231"/>
      <c r="AG97" s="231"/>
      <c r="AH97" s="231" t="s">
        <v>394</v>
      </c>
      <c r="AI97" s="231">
        <v>26642528</v>
      </c>
      <c r="AJ97" s="231" t="s">
        <v>199</v>
      </c>
      <c r="AK97" s="231">
        <v>67778</v>
      </c>
      <c r="AL97" s="231" t="s">
        <v>185</v>
      </c>
      <c r="AM97" s="231">
        <v>70</v>
      </c>
      <c r="AN97" t="s">
        <v>396</v>
      </c>
      <c r="AP97" t="s">
        <v>396</v>
      </c>
      <c r="AR97" t="s">
        <v>396</v>
      </c>
    </row>
    <row r="98" spans="1:44">
      <c r="A98" s="231">
        <v>6830016</v>
      </c>
      <c r="B98" s="231" t="s">
        <v>65</v>
      </c>
      <c r="C98" s="231"/>
      <c r="D98" s="231">
        <v>2</v>
      </c>
      <c r="E98" s="231">
        <v>95992</v>
      </c>
      <c r="F98" s="232">
        <v>45833</v>
      </c>
      <c r="G98" s="231" t="s">
        <v>71</v>
      </c>
      <c r="H98" s="231" t="s">
        <v>74</v>
      </c>
      <c r="I98" s="231" t="s">
        <v>389</v>
      </c>
      <c r="J98" s="231" t="s">
        <v>6</v>
      </c>
      <c r="K98" s="231" t="s">
        <v>4</v>
      </c>
      <c r="L98" s="231" t="s">
        <v>17</v>
      </c>
      <c r="M98" s="231" t="s">
        <v>390</v>
      </c>
      <c r="N98" s="231" t="s">
        <v>10</v>
      </c>
      <c r="O98" s="231"/>
      <c r="P98" s="231" t="s">
        <v>391</v>
      </c>
      <c r="Q98" s="231" t="s">
        <v>392</v>
      </c>
      <c r="R98" s="231" t="s">
        <v>31</v>
      </c>
      <c r="S98" s="231" t="s">
        <v>69</v>
      </c>
      <c r="T98" s="231"/>
      <c r="U98" s="231" t="s">
        <v>67</v>
      </c>
      <c r="V98" s="231">
        <v>2</v>
      </c>
      <c r="W98" s="231"/>
      <c r="X98" s="231"/>
      <c r="Y98" s="231" t="s">
        <v>104</v>
      </c>
      <c r="Z98" s="231">
        <v>6075020</v>
      </c>
      <c r="AA98" s="231">
        <v>15</v>
      </c>
      <c r="AB98" s="231" t="s">
        <v>397</v>
      </c>
      <c r="AC98" s="231">
        <v>1</v>
      </c>
      <c r="AD98" s="231"/>
      <c r="AE98" s="231"/>
      <c r="AF98" s="231"/>
      <c r="AG98" s="231"/>
      <c r="AH98" s="231" t="s">
        <v>394</v>
      </c>
      <c r="AI98" s="231">
        <v>26642529</v>
      </c>
      <c r="AJ98" s="231" t="s">
        <v>199</v>
      </c>
      <c r="AK98" s="231">
        <v>67778</v>
      </c>
      <c r="AL98" s="231" t="s">
        <v>185</v>
      </c>
      <c r="AM98" s="231">
        <v>56</v>
      </c>
      <c r="AN98" t="s">
        <v>396</v>
      </c>
      <c r="AP98" t="s">
        <v>396</v>
      </c>
      <c r="AR98" t="s">
        <v>396</v>
      </c>
    </row>
    <row r="99" spans="1:44">
      <c r="A99" s="231">
        <v>6830016</v>
      </c>
      <c r="B99" s="231" t="s">
        <v>65</v>
      </c>
      <c r="C99" s="231"/>
      <c r="D99" s="231">
        <v>2</v>
      </c>
      <c r="E99" s="231">
        <v>95992</v>
      </c>
      <c r="F99" s="232">
        <v>45833</v>
      </c>
      <c r="G99" s="231" t="s">
        <v>71</v>
      </c>
      <c r="H99" s="231" t="s">
        <v>74</v>
      </c>
      <c r="I99" s="231" t="s">
        <v>389</v>
      </c>
      <c r="J99" s="231" t="s">
        <v>6</v>
      </c>
      <c r="K99" s="231" t="s">
        <v>4</v>
      </c>
      <c r="L99" s="231" t="s">
        <v>17</v>
      </c>
      <c r="M99" s="231" t="s">
        <v>390</v>
      </c>
      <c r="N99" s="231" t="s">
        <v>10</v>
      </c>
      <c r="O99" s="231"/>
      <c r="P99" s="231" t="s">
        <v>391</v>
      </c>
      <c r="Q99" s="231" t="s">
        <v>392</v>
      </c>
      <c r="R99" s="231" t="s">
        <v>31</v>
      </c>
      <c r="S99" s="231" t="s">
        <v>69</v>
      </c>
      <c r="T99" s="231"/>
      <c r="U99" s="231" t="s">
        <v>67</v>
      </c>
      <c r="V99" s="231">
        <v>2</v>
      </c>
      <c r="W99" s="231"/>
      <c r="X99" s="231"/>
      <c r="Y99" s="231" t="s">
        <v>104</v>
      </c>
      <c r="Z99" s="231">
        <v>6075020</v>
      </c>
      <c r="AA99" s="231">
        <v>15</v>
      </c>
      <c r="AB99" s="231" t="s">
        <v>397</v>
      </c>
      <c r="AC99" s="231">
        <v>1</v>
      </c>
      <c r="AD99" s="231"/>
      <c r="AE99" s="231"/>
      <c r="AF99" s="231"/>
      <c r="AG99" s="231"/>
      <c r="AH99" s="231" t="s">
        <v>394</v>
      </c>
      <c r="AI99" s="231">
        <v>26642530</v>
      </c>
      <c r="AJ99" s="231" t="s">
        <v>199</v>
      </c>
      <c r="AK99" s="231">
        <v>67778</v>
      </c>
      <c r="AL99" s="231" t="s">
        <v>185</v>
      </c>
      <c r="AM99" s="231">
        <v>55</v>
      </c>
      <c r="AN99" t="s">
        <v>396</v>
      </c>
      <c r="AP99" t="s">
        <v>396</v>
      </c>
      <c r="AR99" t="s">
        <v>396</v>
      </c>
    </row>
    <row r="100" spans="1:44">
      <c r="A100" s="231">
        <v>6830016</v>
      </c>
      <c r="B100" s="231" t="s">
        <v>65</v>
      </c>
      <c r="C100" s="231"/>
      <c r="D100" s="231">
        <v>2</v>
      </c>
      <c r="E100" s="231">
        <v>95992</v>
      </c>
      <c r="F100" s="232">
        <v>45833</v>
      </c>
      <c r="G100" s="231" t="s">
        <v>71</v>
      </c>
      <c r="H100" s="231" t="s">
        <v>74</v>
      </c>
      <c r="I100" s="231" t="s">
        <v>389</v>
      </c>
      <c r="J100" s="231" t="s">
        <v>6</v>
      </c>
      <c r="K100" s="231" t="s">
        <v>4</v>
      </c>
      <c r="L100" s="231" t="s">
        <v>17</v>
      </c>
      <c r="M100" s="231" t="s">
        <v>390</v>
      </c>
      <c r="N100" s="231" t="s">
        <v>10</v>
      </c>
      <c r="O100" s="231"/>
      <c r="P100" s="231" t="s">
        <v>391</v>
      </c>
      <c r="Q100" s="231" t="s">
        <v>392</v>
      </c>
      <c r="R100" s="231" t="s">
        <v>31</v>
      </c>
      <c r="S100" s="231" t="s">
        <v>69</v>
      </c>
      <c r="T100" s="231"/>
      <c r="U100" s="231" t="s">
        <v>67</v>
      </c>
      <c r="V100" s="231">
        <v>2</v>
      </c>
      <c r="W100" s="231"/>
      <c r="X100" s="231"/>
      <c r="Y100" s="231" t="s">
        <v>104</v>
      </c>
      <c r="Z100" s="231">
        <v>6075020</v>
      </c>
      <c r="AA100" s="231">
        <v>15</v>
      </c>
      <c r="AB100" s="231" t="s">
        <v>397</v>
      </c>
      <c r="AC100" s="231">
        <v>1</v>
      </c>
      <c r="AD100" s="231"/>
      <c r="AE100" s="231"/>
      <c r="AF100" s="231"/>
      <c r="AG100" s="231"/>
      <c r="AH100" s="231" t="s">
        <v>394</v>
      </c>
      <c r="AI100" s="231">
        <v>26642531</v>
      </c>
      <c r="AJ100" s="231" t="s">
        <v>199</v>
      </c>
      <c r="AK100" s="231">
        <v>67778</v>
      </c>
      <c r="AL100" s="231" t="s">
        <v>185</v>
      </c>
      <c r="AM100" s="231">
        <v>57</v>
      </c>
      <c r="AN100" t="s">
        <v>396</v>
      </c>
      <c r="AP100" t="s">
        <v>396</v>
      </c>
      <c r="AR100" t="s">
        <v>396</v>
      </c>
    </row>
    <row r="101" spans="1:44">
      <c r="A101" s="231">
        <v>6830016</v>
      </c>
      <c r="B101" s="231" t="s">
        <v>65</v>
      </c>
      <c r="C101" s="231"/>
      <c r="D101" s="231">
        <v>2</v>
      </c>
      <c r="E101" s="231">
        <v>95992</v>
      </c>
      <c r="F101" s="232">
        <v>45833</v>
      </c>
      <c r="G101" s="231" t="s">
        <v>71</v>
      </c>
      <c r="H101" s="231" t="s">
        <v>74</v>
      </c>
      <c r="I101" s="231" t="s">
        <v>389</v>
      </c>
      <c r="J101" s="231" t="s">
        <v>6</v>
      </c>
      <c r="K101" s="231" t="s">
        <v>4</v>
      </c>
      <c r="L101" s="231" t="s">
        <v>17</v>
      </c>
      <c r="M101" s="231" t="s">
        <v>390</v>
      </c>
      <c r="N101" s="231" t="s">
        <v>10</v>
      </c>
      <c r="O101" s="231"/>
      <c r="P101" s="231" t="s">
        <v>391</v>
      </c>
      <c r="Q101" s="231" t="s">
        <v>392</v>
      </c>
      <c r="R101" s="231" t="s">
        <v>31</v>
      </c>
      <c r="S101" s="231" t="s">
        <v>69</v>
      </c>
      <c r="T101" s="231"/>
      <c r="U101" s="231" t="s">
        <v>67</v>
      </c>
      <c r="V101" s="231">
        <v>2</v>
      </c>
      <c r="W101" s="231"/>
      <c r="X101" s="231"/>
      <c r="Y101" s="231" t="s">
        <v>104</v>
      </c>
      <c r="Z101" s="231">
        <v>6075020</v>
      </c>
      <c r="AA101" s="231">
        <v>15</v>
      </c>
      <c r="AB101" s="231" t="s">
        <v>397</v>
      </c>
      <c r="AC101" s="231">
        <v>1</v>
      </c>
      <c r="AD101" s="231"/>
      <c r="AE101" s="231"/>
      <c r="AF101" s="231"/>
      <c r="AG101" s="231"/>
      <c r="AH101" s="231" t="s">
        <v>394</v>
      </c>
      <c r="AI101" s="231">
        <v>26642532</v>
      </c>
      <c r="AJ101" s="231" t="s">
        <v>199</v>
      </c>
      <c r="AK101" s="231">
        <v>67778</v>
      </c>
      <c r="AL101" s="231" t="s">
        <v>185</v>
      </c>
      <c r="AM101" s="231">
        <v>48</v>
      </c>
      <c r="AN101" t="s">
        <v>396</v>
      </c>
      <c r="AP101" t="s">
        <v>396</v>
      </c>
      <c r="AR101" t="s">
        <v>396</v>
      </c>
    </row>
    <row r="102" spans="1:44">
      <c r="A102" s="231">
        <v>6830016</v>
      </c>
      <c r="B102" s="231" t="s">
        <v>65</v>
      </c>
      <c r="C102" s="231"/>
      <c r="D102" s="231">
        <v>2</v>
      </c>
      <c r="E102" s="231">
        <v>95992</v>
      </c>
      <c r="F102" s="232">
        <v>45833</v>
      </c>
      <c r="G102" s="231" t="s">
        <v>71</v>
      </c>
      <c r="H102" s="231" t="s">
        <v>74</v>
      </c>
      <c r="I102" s="231" t="s">
        <v>389</v>
      </c>
      <c r="J102" s="231" t="s">
        <v>6</v>
      </c>
      <c r="K102" s="231" t="s">
        <v>4</v>
      </c>
      <c r="L102" s="231" t="s">
        <v>17</v>
      </c>
      <c r="M102" s="231" t="s">
        <v>390</v>
      </c>
      <c r="N102" s="231" t="s">
        <v>10</v>
      </c>
      <c r="O102" s="231"/>
      <c r="P102" s="231" t="s">
        <v>391</v>
      </c>
      <c r="Q102" s="231" t="s">
        <v>392</v>
      </c>
      <c r="R102" s="231" t="s">
        <v>31</v>
      </c>
      <c r="S102" s="231" t="s">
        <v>69</v>
      </c>
      <c r="T102" s="231"/>
      <c r="U102" s="231" t="s">
        <v>67</v>
      </c>
      <c r="V102" s="231">
        <v>2</v>
      </c>
      <c r="W102" s="231"/>
      <c r="X102" s="231"/>
      <c r="Y102" s="231" t="s">
        <v>104</v>
      </c>
      <c r="Z102" s="231">
        <v>6075020</v>
      </c>
      <c r="AA102" s="231">
        <v>15</v>
      </c>
      <c r="AB102" s="231" t="s">
        <v>397</v>
      </c>
      <c r="AC102" s="231">
        <v>1</v>
      </c>
      <c r="AD102" s="231"/>
      <c r="AE102" s="231"/>
      <c r="AF102" s="231"/>
      <c r="AG102" s="231"/>
      <c r="AH102" s="231" t="s">
        <v>394</v>
      </c>
      <c r="AI102" s="231">
        <v>26642533</v>
      </c>
      <c r="AJ102" s="231" t="s">
        <v>199</v>
      </c>
      <c r="AK102" s="231">
        <v>67778</v>
      </c>
      <c r="AL102" s="231" t="s">
        <v>185</v>
      </c>
      <c r="AM102" s="231">
        <v>67</v>
      </c>
      <c r="AN102" t="s">
        <v>396</v>
      </c>
      <c r="AP102" t="s">
        <v>396</v>
      </c>
      <c r="AR102" t="s">
        <v>396</v>
      </c>
    </row>
    <row r="105" spans="1:44">
      <c r="AE105">
        <f>SUBTOTAL(1,AE2:AE6)</f>
        <v>134.80000000000001</v>
      </c>
      <c r="AF105" t="e">
        <f t="shared" ref="AF105:AM105" si="0">SUBTOTAL(1,AF2:AF6)</f>
        <v>#DIV/0!</v>
      </c>
      <c r="AG105" t="e">
        <f t="shared" si="0"/>
        <v>#DIV/0!</v>
      </c>
      <c r="AH105" t="e">
        <f t="shared" si="0"/>
        <v>#DIV/0!</v>
      </c>
      <c r="AI105">
        <f t="shared" si="0"/>
        <v>26642435</v>
      </c>
      <c r="AJ105" t="e">
        <f t="shared" si="0"/>
        <v>#DIV/0!</v>
      </c>
      <c r="AK105">
        <f t="shared" si="0"/>
        <v>67778</v>
      </c>
      <c r="AL105" t="e">
        <f t="shared" si="0"/>
        <v>#DIV/0!</v>
      </c>
      <c r="AM105">
        <f t="shared" si="0"/>
        <v>214.2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9E49A-6F39-459C-81A8-BA0FFD4035CC}">
  <dimension ref="A3:C7"/>
  <sheetViews>
    <sheetView workbookViewId="0">
      <selection activeCell="B38" sqref="B38"/>
    </sheetView>
  </sheetViews>
  <sheetFormatPr baseColWidth="10" defaultRowHeight="15"/>
  <cols>
    <col min="1" max="1" width="21" bestFit="1" customWidth="1"/>
    <col min="2" max="2" width="28.140625" bestFit="1" customWidth="1"/>
    <col min="3" max="3" width="25.28515625" bestFit="1" customWidth="1"/>
  </cols>
  <sheetData>
    <row r="3" spans="1:3">
      <c r="A3" s="233" t="s">
        <v>398</v>
      </c>
      <c r="B3" t="s">
        <v>400</v>
      </c>
      <c r="C3" t="s">
        <v>401</v>
      </c>
    </row>
    <row r="4" spans="1:3">
      <c r="A4" s="234" t="s">
        <v>199</v>
      </c>
      <c r="B4" s="236">
        <v>101</v>
      </c>
      <c r="C4" s="236">
        <v>1598</v>
      </c>
    </row>
    <row r="5" spans="1:3">
      <c r="A5" s="235">
        <v>1</v>
      </c>
      <c r="B5" s="236">
        <v>71</v>
      </c>
      <c r="C5" s="236">
        <v>1377</v>
      </c>
    </row>
    <row r="6" spans="1:3">
      <c r="A6" s="235">
        <v>2</v>
      </c>
      <c r="B6" s="236">
        <v>30</v>
      </c>
      <c r="C6" s="236">
        <v>221</v>
      </c>
    </row>
    <row r="7" spans="1:3">
      <c r="A7" s="234" t="s">
        <v>399</v>
      </c>
      <c r="B7" s="236">
        <v>101</v>
      </c>
      <c r="C7" s="236">
        <v>1598</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H31"/>
  <sheetViews>
    <sheetView workbookViewId="0">
      <selection activeCell="E42" sqref="E42"/>
    </sheetView>
  </sheetViews>
  <sheetFormatPr baseColWidth="10" defaultColWidth="9.140625" defaultRowHeight="15"/>
  <cols>
    <col min="1" max="1" width="1.7109375" customWidth="1"/>
    <col min="2" max="2" width="7" customWidth="1"/>
    <col min="3" max="3" width="3.28515625" customWidth="1"/>
    <col min="4" max="4" width="6.28515625" customWidth="1"/>
    <col min="5" max="5" width="31.7109375" customWidth="1"/>
    <col min="6" max="6" width="17.28515625" customWidth="1"/>
    <col min="7" max="7" width="30.140625" customWidth="1"/>
    <col min="8" max="8" width="1.7109375" customWidth="1"/>
  </cols>
  <sheetData>
    <row r="1" spans="1:8" ht="12.95" customHeight="1">
      <c r="A1" s="1"/>
      <c r="B1" s="40" t="s">
        <v>59</v>
      </c>
      <c r="C1" s="41"/>
      <c r="D1" s="41"/>
      <c r="E1" s="2" t="s">
        <v>60</v>
      </c>
      <c r="F1" s="3" t="s">
        <v>61</v>
      </c>
      <c r="G1" s="4" t="s">
        <v>2</v>
      </c>
      <c r="H1" s="1"/>
    </row>
    <row r="2" spans="1:8" ht="12.95" customHeight="1">
      <c r="A2" s="1"/>
      <c r="B2" s="48" t="s">
        <v>62</v>
      </c>
      <c r="C2" s="49"/>
      <c r="D2" s="49"/>
      <c r="E2" s="5" t="s">
        <v>63</v>
      </c>
      <c r="F2" s="6" t="s">
        <v>64</v>
      </c>
      <c r="G2" s="7" t="s">
        <v>344</v>
      </c>
      <c r="H2" s="1"/>
    </row>
    <row r="3" spans="1:8" ht="12.95" customHeight="1">
      <c r="A3" s="1"/>
      <c r="B3" s="48" t="s">
        <v>66</v>
      </c>
      <c r="C3" s="49"/>
      <c r="D3" s="49"/>
      <c r="E3" s="5" t="s">
        <v>67</v>
      </c>
      <c r="F3" s="1"/>
      <c r="G3" s="10"/>
      <c r="H3" s="1"/>
    </row>
    <row r="4" spans="1:8" ht="12.95" customHeight="1">
      <c r="A4" s="1"/>
      <c r="B4" s="48" t="s">
        <v>68</v>
      </c>
      <c r="C4" s="49"/>
      <c r="D4" s="49"/>
      <c r="E4" s="54" t="s">
        <v>69</v>
      </c>
      <c r="F4" s="55"/>
      <c r="G4" s="55"/>
      <c r="H4" s="1"/>
    </row>
    <row r="5" spans="1:8" ht="12.95" customHeight="1">
      <c r="A5" s="1"/>
      <c r="B5" s="48" t="s">
        <v>70</v>
      </c>
      <c r="C5" s="49"/>
      <c r="D5" s="49"/>
      <c r="E5" s="5" t="s">
        <v>71</v>
      </c>
      <c r="F5" s="6" t="s">
        <v>72</v>
      </c>
      <c r="G5" s="7" t="s">
        <v>22</v>
      </c>
      <c r="H5" s="1"/>
    </row>
    <row r="6" spans="1:8" ht="12.95" customHeight="1">
      <c r="A6" s="1"/>
      <c r="B6" s="48" t="s">
        <v>73</v>
      </c>
      <c r="C6" s="49"/>
      <c r="D6" s="49"/>
      <c r="E6" s="5" t="s">
        <v>74</v>
      </c>
      <c r="F6" s="6" t="s">
        <v>75</v>
      </c>
      <c r="G6" s="7" t="s">
        <v>8</v>
      </c>
      <c r="H6" s="1"/>
    </row>
    <row r="7" spans="1:8" ht="12.95" customHeight="1">
      <c r="A7" s="1"/>
      <c r="B7" s="56" t="s">
        <v>76</v>
      </c>
      <c r="C7" s="57"/>
      <c r="D7" s="57"/>
      <c r="E7" s="8" t="s">
        <v>8</v>
      </c>
      <c r="F7" s="13"/>
      <c r="G7" s="14"/>
      <c r="H7" s="1"/>
    </row>
    <row r="8" spans="1:8" ht="15.95" customHeight="1">
      <c r="A8" s="1"/>
      <c r="B8" s="131" t="s">
        <v>197</v>
      </c>
      <c r="C8" s="132"/>
      <c r="D8" s="132"/>
      <c r="E8" s="132"/>
      <c r="F8" s="132"/>
      <c r="G8" s="132"/>
      <c r="H8" s="1"/>
    </row>
    <row r="9" spans="1:8" ht="9.9499999999999993" customHeight="1">
      <c r="A9" s="1"/>
      <c r="B9" s="28" t="s">
        <v>198</v>
      </c>
      <c r="C9" s="29" t="s">
        <v>199</v>
      </c>
      <c r="D9" s="1"/>
      <c r="E9" s="1"/>
      <c r="F9" s="1"/>
      <c r="G9" s="1"/>
      <c r="H9" s="1"/>
    </row>
    <row r="10" spans="1:8" ht="9.9499999999999993" customHeight="1">
      <c r="A10" s="1"/>
      <c r="B10" s="30" t="s">
        <v>200</v>
      </c>
      <c r="C10" s="237">
        <v>3</v>
      </c>
      <c r="D10" s="1"/>
      <c r="E10" s="1"/>
      <c r="F10" s="1"/>
      <c r="G10" s="1"/>
      <c r="H10" s="1"/>
    </row>
    <row r="11" spans="1:8" ht="9.9499999999999993" customHeight="1">
      <c r="A11" s="1"/>
      <c r="B11" s="32" t="s">
        <v>201</v>
      </c>
      <c r="C11" s="238">
        <v>23</v>
      </c>
      <c r="D11" s="1"/>
      <c r="E11" s="1"/>
      <c r="F11" s="1"/>
      <c r="G11" s="1"/>
      <c r="H11" s="1"/>
    </row>
    <row r="12" spans="1:8" ht="9.9499999999999993" customHeight="1">
      <c r="A12" s="1"/>
      <c r="B12" s="30" t="s">
        <v>202</v>
      </c>
      <c r="C12" s="237">
        <v>47</v>
      </c>
      <c r="D12" s="1"/>
      <c r="E12" s="1"/>
      <c r="F12" s="1"/>
      <c r="G12" s="1"/>
      <c r="H12" s="1"/>
    </row>
    <row r="13" spans="1:8" ht="9.9499999999999993" customHeight="1">
      <c r="A13" s="1"/>
      <c r="B13" s="32" t="s">
        <v>203</v>
      </c>
      <c r="C13" s="238">
        <v>15</v>
      </c>
      <c r="D13" s="1"/>
      <c r="E13" s="1"/>
      <c r="F13" s="1"/>
      <c r="G13" s="1"/>
      <c r="H13" s="1"/>
    </row>
    <row r="14" spans="1:8" ht="9.9499999999999993" customHeight="1">
      <c r="A14" s="1"/>
      <c r="B14" s="30" t="s">
        <v>204</v>
      </c>
      <c r="C14" s="31" t="s">
        <v>36</v>
      </c>
      <c r="D14" s="1"/>
      <c r="E14" s="1"/>
      <c r="F14" s="1"/>
      <c r="G14" s="1"/>
      <c r="H14" s="1"/>
    </row>
    <row r="15" spans="1:8" ht="9.9499999999999993" customHeight="1">
      <c r="A15" s="1"/>
      <c r="B15" s="32" t="s">
        <v>205</v>
      </c>
      <c r="C15" s="33" t="s">
        <v>36</v>
      </c>
      <c r="D15" s="1"/>
      <c r="E15" s="1"/>
      <c r="F15" s="1"/>
      <c r="G15" s="1"/>
      <c r="H15" s="1"/>
    </row>
    <row r="16" spans="1:8" ht="9.9499999999999993" customHeight="1">
      <c r="A16" s="1"/>
      <c r="B16" s="30" t="s">
        <v>206</v>
      </c>
      <c r="C16" s="31" t="s">
        <v>36</v>
      </c>
      <c r="D16" s="1"/>
      <c r="E16" s="1"/>
      <c r="F16" s="1"/>
      <c r="G16" s="1"/>
      <c r="H16" s="1"/>
    </row>
    <row r="17" spans="1:8" ht="9.9499999999999993" customHeight="1">
      <c r="A17" s="1"/>
      <c r="B17" s="32" t="s">
        <v>207</v>
      </c>
      <c r="C17" s="33" t="s">
        <v>36</v>
      </c>
      <c r="D17" s="1"/>
      <c r="E17" s="1"/>
      <c r="F17" s="1"/>
      <c r="G17" s="1"/>
      <c r="H17" s="1"/>
    </row>
    <row r="18" spans="1:8" ht="9.9499999999999993" customHeight="1">
      <c r="A18" s="1"/>
      <c r="B18" s="30" t="s">
        <v>208</v>
      </c>
      <c r="C18" s="31" t="s">
        <v>36</v>
      </c>
      <c r="D18" s="1"/>
      <c r="E18" s="1"/>
      <c r="F18" s="1"/>
      <c r="G18" s="1"/>
      <c r="H18" s="1"/>
    </row>
    <row r="19" spans="1:8" ht="9.9499999999999993" customHeight="1">
      <c r="A19" s="1"/>
      <c r="B19" s="32" t="s">
        <v>209</v>
      </c>
      <c r="C19" s="33" t="s">
        <v>36</v>
      </c>
      <c r="D19" s="1"/>
      <c r="E19" s="1"/>
      <c r="F19" s="1"/>
      <c r="G19" s="1"/>
      <c r="H19" s="1"/>
    </row>
    <row r="20" spans="1:8" ht="9.9499999999999993" customHeight="1">
      <c r="A20" s="1"/>
      <c r="B20" s="30" t="s">
        <v>210</v>
      </c>
      <c r="C20" s="31" t="s">
        <v>36</v>
      </c>
      <c r="D20" s="1"/>
      <c r="E20" s="1"/>
      <c r="F20" s="1"/>
      <c r="G20" s="1"/>
      <c r="H20" s="1"/>
    </row>
    <row r="21" spans="1:8" ht="9.9499999999999993" customHeight="1">
      <c r="A21" s="1"/>
      <c r="B21" s="32" t="s">
        <v>211</v>
      </c>
      <c r="C21" s="238">
        <v>1</v>
      </c>
      <c r="D21" s="1"/>
      <c r="E21" s="1"/>
      <c r="F21" s="1"/>
      <c r="G21" s="1"/>
      <c r="H21" s="1"/>
    </row>
    <row r="22" spans="1:8" ht="9.9499999999999993" customHeight="1">
      <c r="A22" s="1"/>
      <c r="B22" s="30" t="s">
        <v>212</v>
      </c>
      <c r="C22" s="237">
        <v>1</v>
      </c>
      <c r="D22" s="1"/>
      <c r="E22" s="1"/>
      <c r="F22" s="1"/>
      <c r="G22" s="1"/>
      <c r="H22" s="1"/>
    </row>
    <row r="23" spans="1:8" ht="9.9499999999999993" customHeight="1">
      <c r="A23" s="1"/>
      <c r="B23" s="32" t="s">
        <v>213</v>
      </c>
      <c r="C23" s="238">
        <v>3</v>
      </c>
      <c r="D23" s="1"/>
      <c r="E23" s="1"/>
      <c r="F23" s="1"/>
      <c r="G23" s="1"/>
      <c r="H23" s="1"/>
    </row>
    <row r="24" spans="1:8" ht="9.9499999999999993" customHeight="1">
      <c r="A24" s="1"/>
      <c r="B24" s="30" t="s">
        <v>214</v>
      </c>
      <c r="C24" s="237">
        <v>2</v>
      </c>
      <c r="D24" s="1"/>
      <c r="E24" s="1"/>
      <c r="F24" s="1"/>
      <c r="G24" s="1"/>
      <c r="H24" s="1"/>
    </row>
    <row r="25" spans="1:8" ht="9.9499999999999993" customHeight="1">
      <c r="A25" s="1"/>
      <c r="B25" s="32" t="s">
        <v>215</v>
      </c>
      <c r="C25" s="238">
        <v>2</v>
      </c>
      <c r="D25" s="1"/>
      <c r="E25" s="1"/>
      <c r="F25" s="1"/>
      <c r="G25" s="1"/>
      <c r="H25" s="1"/>
    </row>
    <row r="26" spans="1:8" ht="9.9499999999999993" customHeight="1">
      <c r="A26" s="1"/>
      <c r="B26" s="30" t="s">
        <v>216</v>
      </c>
      <c r="C26" s="237">
        <v>1</v>
      </c>
      <c r="D26" s="1"/>
      <c r="E26" s="1"/>
      <c r="F26" s="1"/>
      <c r="G26" s="1"/>
      <c r="H26" s="1"/>
    </row>
    <row r="27" spans="1:8" ht="9.9499999999999993" customHeight="1">
      <c r="A27" s="1"/>
      <c r="B27" s="32" t="s">
        <v>217</v>
      </c>
      <c r="C27" s="33" t="s">
        <v>36</v>
      </c>
      <c r="D27" s="242" t="s">
        <v>404</v>
      </c>
      <c r="E27" s="243"/>
      <c r="F27" s="243"/>
      <c r="G27" s="243"/>
      <c r="H27" s="1"/>
    </row>
    <row r="28" spans="1:8" ht="9.9499999999999993" customHeight="1">
      <c r="A28" s="1"/>
      <c r="B28" s="30" t="s">
        <v>218</v>
      </c>
      <c r="C28" s="237">
        <v>1</v>
      </c>
      <c r="D28" s="242"/>
      <c r="E28" s="243"/>
      <c r="F28" s="243"/>
      <c r="G28" s="243"/>
      <c r="H28" s="1"/>
    </row>
    <row r="29" spans="1:8" ht="9.9499999999999993" customHeight="1">
      <c r="A29" s="1"/>
      <c r="B29" s="32" t="s">
        <v>219</v>
      </c>
      <c r="C29" s="33" t="s">
        <v>36</v>
      </c>
      <c r="D29" s="242"/>
      <c r="E29" s="243"/>
      <c r="F29" s="243"/>
      <c r="G29" s="243"/>
      <c r="H29" s="1"/>
    </row>
    <row r="30" spans="1:8" ht="9.9499999999999993" customHeight="1">
      <c r="A30" s="1"/>
      <c r="B30" s="30" t="s">
        <v>220</v>
      </c>
      <c r="C30" s="237">
        <v>2</v>
      </c>
      <c r="D30" s="242"/>
      <c r="E30" s="243"/>
      <c r="F30" s="243"/>
      <c r="G30" s="243"/>
      <c r="H30" s="1"/>
    </row>
    <row r="31" spans="1:8" ht="9.9499999999999993" customHeight="1">
      <c r="A31" s="1"/>
      <c r="B31" s="34" t="s">
        <v>194</v>
      </c>
      <c r="C31" s="35" t="s">
        <v>221</v>
      </c>
      <c r="D31" s="242"/>
      <c r="E31" s="243"/>
      <c r="F31" s="243"/>
      <c r="G31" s="243"/>
      <c r="H31" s="1"/>
    </row>
  </sheetData>
  <mergeCells count="10">
    <mergeCell ref="B5:D5"/>
    <mergeCell ref="B6:D6"/>
    <mergeCell ref="B7:D7"/>
    <mergeCell ref="B8:G8"/>
    <mergeCell ref="D27:G31"/>
    <mergeCell ref="B1:D1"/>
    <mergeCell ref="B2:D2"/>
    <mergeCell ref="B3:D3"/>
    <mergeCell ref="B4:D4"/>
    <mergeCell ref="E4:G4"/>
  </mergeCells>
  <pageMargins left="0" right="0" top="0" bottom="0" header="0" footer="0"/>
  <pageSetup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election activeCell="AI18" sqref="AI18"/>
    </sheetView>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0" t="s">
        <v>59</v>
      </c>
      <c r="C1" s="41"/>
      <c r="D1" s="41"/>
      <c r="E1" s="41"/>
      <c r="F1" s="42" t="s">
        <v>60</v>
      </c>
      <c r="G1" s="43"/>
      <c r="H1" s="43"/>
      <c r="I1" s="43"/>
      <c r="J1" s="43"/>
      <c r="K1" s="43"/>
      <c r="L1" s="43"/>
      <c r="M1" s="43"/>
      <c r="N1" s="43"/>
      <c r="O1" s="44" t="s">
        <v>61</v>
      </c>
      <c r="P1" s="45"/>
      <c r="Q1" s="45"/>
      <c r="R1" s="45"/>
      <c r="S1" s="45"/>
      <c r="T1" s="46" t="s">
        <v>2</v>
      </c>
      <c r="U1" s="47"/>
      <c r="V1" s="47"/>
      <c r="W1" s="47"/>
      <c r="X1" s="47"/>
      <c r="Y1" s="47"/>
      <c r="Z1" s="1"/>
    </row>
    <row r="2" spans="1:26" ht="12.95" customHeight="1">
      <c r="A2" s="1"/>
      <c r="B2" s="48" t="s">
        <v>62</v>
      </c>
      <c r="C2" s="49"/>
      <c r="D2" s="49"/>
      <c r="E2" s="49"/>
      <c r="F2" s="50" t="s">
        <v>63</v>
      </c>
      <c r="G2" s="51"/>
      <c r="H2" s="51"/>
      <c r="I2" s="51"/>
      <c r="J2" s="51"/>
      <c r="K2" s="51"/>
      <c r="L2" s="51"/>
      <c r="M2" s="51"/>
      <c r="N2" s="51"/>
      <c r="O2" s="52" t="s">
        <v>64</v>
      </c>
      <c r="P2" s="53"/>
      <c r="Q2" s="53"/>
      <c r="R2" s="53"/>
      <c r="S2" s="53"/>
      <c r="T2" s="54" t="s">
        <v>344</v>
      </c>
      <c r="U2" s="55"/>
      <c r="V2" s="55"/>
      <c r="W2" s="55"/>
      <c r="X2" s="55"/>
      <c r="Y2" s="55"/>
      <c r="Z2" s="1"/>
    </row>
    <row r="3" spans="1:26" ht="12.95" customHeight="1">
      <c r="A3" s="1"/>
      <c r="B3" s="48" t="s">
        <v>66</v>
      </c>
      <c r="C3" s="49"/>
      <c r="D3" s="49"/>
      <c r="E3" s="49"/>
      <c r="F3" s="50" t="s">
        <v>67</v>
      </c>
      <c r="G3" s="51"/>
      <c r="H3" s="51"/>
      <c r="I3" s="51"/>
      <c r="J3" s="51"/>
      <c r="K3" s="51"/>
      <c r="L3" s="51"/>
      <c r="M3" s="51"/>
      <c r="N3" s="51"/>
      <c r="O3" s="1"/>
      <c r="P3" s="1"/>
      <c r="Q3" s="1"/>
      <c r="R3" s="1"/>
      <c r="S3" s="1"/>
      <c r="T3" s="1"/>
      <c r="U3" s="1"/>
      <c r="V3" s="1"/>
      <c r="W3" s="1"/>
      <c r="X3" s="1"/>
      <c r="Y3" s="10"/>
      <c r="Z3" s="1"/>
    </row>
    <row r="4" spans="1:26" ht="12.95" customHeight="1">
      <c r="A4" s="1"/>
      <c r="B4" s="48" t="s">
        <v>68</v>
      </c>
      <c r="C4" s="49"/>
      <c r="D4" s="49"/>
      <c r="E4" s="49"/>
      <c r="F4" s="54" t="s">
        <v>69</v>
      </c>
      <c r="G4" s="55"/>
      <c r="H4" s="55"/>
      <c r="I4" s="55"/>
      <c r="J4" s="55"/>
      <c r="K4" s="55"/>
      <c r="L4" s="55"/>
      <c r="M4" s="55"/>
      <c r="N4" s="55"/>
      <c r="O4" s="55"/>
      <c r="P4" s="55"/>
      <c r="Q4" s="55"/>
      <c r="R4" s="55"/>
      <c r="S4" s="55"/>
      <c r="T4" s="55"/>
      <c r="U4" s="55"/>
      <c r="V4" s="55"/>
      <c r="W4" s="55"/>
      <c r="X4" s="55"/>
      <c r="Y4" s="55"/>
      <c r="Z4" s="1"/>
    </row>
    <row r="5" spans="1:26" ht="12.95" customHeight="1">
      <c r="A5" s="1"/>
      <c r="B5" s="48" t="s">
        <v>70</v>
      </c>
      <c r="C5" s="49"/>
      <c r="D5" s="49"/>
      <c r="E5" s="49"/>
      <c r="F5" s="50" t="s">
        <v>71</v>
      </c>
      <c r="G5" s="51"/>
      <c r="H5" s="51"/>
      <c r="I5" s="51"/>
      <c r="J5" s="51"/>
      <c r="K5" s="51"/>
      <c r="L5" s="51"/>
      <c r="M5" s="51"/>
      <c r="N5" s="51"/>
      <c r="O5" s="52" t="s">
        <v>72</v>
      </c>
      <c r="P5" s="53"/>
      <c r="Q5" s="53"/>
      <c r="R5" s="53"/>
      <c r="S5" s="53"/>
      <c r="T5" s="54" t="s">
        <v>22</v>
      </c>
      <c r="U5" s="55"/>
      <c r="V5" s="55"/>
      <c r="W5" s="55"/>
      <c r="X5" s="55"/>
      <c r="Y5" s="55"/>
      <c r="Z5" s="1"/>
    </row>
    <row r="6" spans="1:26" ht="12.95" customHeight="1">
      <c r="A6" s="1"/>
      <c r="B6" s="48" t="s">
        <v>73</v>
      </c>
      <c r="C6" s="49"/>
      <c r="D6" s="49"/>
      <c r="E6" s="49"/>
      <c r="F6" s="50" t="s">
        <v>74</v>
      </c>
      <c r="G6" s="51"/>
      <c r="H6" s="51"/>
      <c r="I6" s="51"/>
      <c r="J6" s="51"/>
      <c r="K6" s="51"/>
      <c r="L6" s="51"/>
      <c r="M6" s="51"/>
      <c r="N6" s="51"/>
      <c r="O6" s="52" t="s">
        <v>75</v>
      </c>
      <c r="P6" s="53"/>
      <c r="Q6" s="53"/>
      <c r="R6" s="53"/>
      <c r="S6" s="53"/>
      <c r="T6" s="54" t="s">
        <v>8</v>
      </c>
      <c r="U6" s="55"/>
      <c r="V6" s="55"/>
      <c r="W6" s="55"/>
      <c r="X6" s="55"/>
      <c r="Y6" s="55"/>
      <c r="Z6" s="1"/>
    </row>
    <row r="7" spans="1:26" ht="12.95" customHeight="1">
      <c r="A7" s="1"/>
      <c r="B7" s="56" t="s">
        <v>76</v>
      </c>
      <c r="C7" s="57"/>
      <c r="D7" s="57"/>
      <c r="E7" s="57"/>
      <c r="F7" s="58" t="s">
        <v>8</v>
      </c>
      <c r="G7" s="59"/>
      <c r="H7" s="59"/>
      <c r="I7" s="59"/>
      <c r="J7" s="59"/>
      <c r="K7" s="59"/>
      <c r="L7" s="59"/>
      <c r="M7" s="59"/>
      <c r="N7" s="59"/>
      <c r="O7" s="13"/>
      <c r="P7" s="13"/>
      <c r="Q7" s="13"/>
      <c r="R7" s="13"/>
      <c r="S7" s="13"/>
      <c r="T7" s="13"/>
      <c r="U7" s="13"/>
      <c r="V7" s="13"/>
      <c r="W7" s="13"/>
      <c r="X7" s="13"/>
      <c r="Y7" s="14"/>
      <c r="Z7" s="1"/>
    </row>
    <row r="8" spans="1:26" ht="15" customHeight="1">
      <c r="A8" s="1"/>
      <c r="B8" s="111" t="s">
        <v>222</v>
      </c>
      <c r="C8" s="112"/>
      <c r="D8" s="112"/>
      <c r="E8" s="112"/>
      <c r="F8" s="112"/>
      <c r="G8" s="112"/>
      <c r="H8" s="112"/>
      <c r="I8" s="112"/>
      <c r="J8" s="112"/>
      <c r="K8" s="112"/>
      <c r="L8" s="111" t="s">
        <v>223</v>
      </c>
      <c r="M8" s="112"/>
      <c r="N8" s="112"/>
      <c r="O8" s="112"/>
      <c r="P8" s="112"/>
      <c r="Q8" s="112"/>
      <c r="R8" s="112"/>
      <c r="S8" s="111" t="s">
        <v>224</v>
      </c>
      <c r="T8" s="112"/>
      <c r="U8" s="112"/>
      <c r="V8" s="112"/>
      <c r="W8" s="112"/>
      <c r="X8" s="112"/>
      <c r="Y8" s="112"/>
      <c r="Z8" s="1"/>
    </row>
    <row r="9" spans="1:26" ht="15" customHeight="1">
      <c r="A9" s="1"/>
      <c r="B9" s="133" t="s">
        <v>225</v>
      </c>
      <c r="C9" s="134"/>
      <c r="D9" s="134"/>
      <c r="E9" s="134"/>
      <c r="F9" s="134"/>
      <c r="G9" s="134"/>
      <c r="H9" s="134"/>
      <c r="I9" s="134"/>
      <c r="J9" s="134"/>
      <c r="K9" s="134"/>
      <c r="L9" s="133" t="s">
        <v>226</v>
      </c>
      <c r="M9" s="134"/>
      <c r="N9" s="134"/>
      <c r="O9" s="134"/>
      <c r="P9" s="134"/>
      <c r="Q9" s="134"/>
      <c r="R9" s="134"/>
      <c r="S9" s="133" t="s">
        <v>110</v>
      </c>
      <c r="T9" s="134"/>
      <c r="U9" s="134"/>
      <c r="V9" s="134"/>
      <c r="W9" s="134"/>
      <c r="X9" s="134"/>
      <c r="Y9" s="134"/>
      <c r="Z9" s="1"/>
    </row>
    <row r="10" spans="1:26" ht="11.1" customHeight="1">
      <c r="A10" s="1"/>
      <c r="B10" s="135" t="s">
        <v>227</v>
      </c>
      <c r="C10" s="136"/>
      <c r="D10" s="137" t="s">
        <v>228</v>
      </c>
      <c r="E10" s="138"/>
      <c r="F10" s="138"/>
      <c r="G10" s="138"/>
      <c r="H10" s="137" t="s">
        <v>229</v>
      </c>
      <c r="I10" s="138"/>
      <c r="J10" s="138"/>
      <c r="K10" s="139" t="s">
        <v>230</v>
      </c>
      <c r="L10" s="140"/>
      <c r="M10" s="140"/>
      <c r="N10" s="141" t="s">
        <v>231</v>
      </c>
      <c r="O10" s="142"/>
      <c r="P10" s="142"/>
      <c r="Q10" s="142"/>
      <c r="R10" s="142"/>
      <c r="S10" s="142"/>
      <c r="T10" s="142"/>
      <c r="U10" s="142"/>
      <c r="V10" s="142"/>
      <c r="W10" s="142"/>
      <c r="X10" s="142"/>
      <c r="Y10" s="142"/>
      <c r="Z10" s="1"/>
    </row>
    <row r="11" spans="1:26" ht="3" customHeight="1">
      <c r="A11" s="1"/>
      <c r="B11" s="136"/>
      <c r="C11" s="136"/>
      <c r="D11" s="138"/>
      <c r="E11" s="138"/>
      <c r="F11" s="138"/>
      <c r="G11" s="138"/>
      <c r="H11" s="138"/>
      <c r="I11" s="138"/>
      <c r="J11" s="138"/>
      <c r="K11" s="140"/>
      <c r="L11" s="140"/>
      <c r="M11" s="140"/>
      <c r="N11" s="142"/>
      <c r="O11" s="142"/>
      <c r="P11" s="142"/>
      <c r="Q11" s="142"/>
      <c r="R11" s="142"/>
      <c r="S11" s="142"/>
      <c r="T11" s="142"/>
      <c r="U11" s="142"/>
      <c r="V11" s="142"/>
      <c r="W11" s="142"/>
      <c r="X11" s="142"/>
      <c r="Y11" s="142"/>
      <c r="Z11" s="1"/>
    </row>
    <row r="12" spans="1:26" ht="6" customHeight="1">
      <c r="A12" s="1"/>
      <c r="B12" s="136"/>
      <c r="C12" s="136"/>
      <c r="D12" s="138"/>
      <c r="E12" s="138"/>
      <c r="F12" s="138"/>
      <c r="G12" s="138"/>
      <c r="H12" s="138"/>
      <c r="I12" s="138"/>
      <c r="J12" s="138"/>
      <c r="K12" s="140"/>
      <c r="L12" s="140"/>
      <c r="M12" s="140"/>
      <c r="N12" s="1"/>
      <c r="O12" s="1"/>
      <c r="P12" s="1"/>
      <c r="Q12" s="1"/>
      <c r="R12" s="1"/>
      <c r="S12" s="1"/>
      <c r="T12" s="1"/>
      <c r="U12" s="1"/>
      <c r="V12" s="1"/>
      <c r="W12" s="1"/>
      <c r="X12" s="1"/>
      <c r="Y12" s="1"/>
      <c r="Z12" s="1"/>
    </row>
    <row r="13" spans="1:26" ht="3" customHeight="1">
      <c r="A13" s="1"/>
      <c r="B13" s="136"/>
      <c r="C13" s="136"/>
      <c r="D13" s="138"/>
      <c r="E13" s="138"/>
      <c r="F13" s="138"/>
      <c r="G13" s="138"/>
      <c r="H13" s="138"/>
      <c r="I13" s="138"/>
      <c r="J13" s="138"/>
      <c r="K13" s="140"/>
      <c r="L13" s="140"/>
      <c r="M13" s="140"/>
      <c r="N13" s="1"/>
      <c r="O13" s="1"/>
      <c r="P13" s="1"/>
      <c r="Q13" s="1"/>
      <c r="R13" s="1"/>
      <c r="S13" s="1"/>
      <c r="T13" s="1"/>
      <c r="U13" s="1"/>
      <c r="V13" s="1"/>
      <c r="W13" s="1"/>
      <c r="X13" s="1"/>
      <c r="Y13" s="1"/>
      <c r="Z13" s="1"/>
    </row>
    <row r="14" spans="1:26" ht="8.1" customHeight="1">
      <c r="A14" s="1"/>
      <c r="B14" s="143" t="s">
        <v>232</v>
      </c>
      <c r="C14" s="144"/>
      <c r="D14" s="145" t="s">
        <v>233</v>
      </c>
      <c r="E14" s="146"/>
      <c r="F14" s="146"/>
      <c r="G14" s="146"/>
      <c r="H14" s="147" t="s">
        <v>121</v>
      </c>
      <c r="I14" s="148"/>
      <c r="J14" s="148"/>
      <c r="K14" s="149" t="s">
        <v>234</v>
      </c>
      <c r="L14" s="150"/>
      <c r="M14" s="150"/>
      <c r="N14" s="151"/>
      <c r="O14" s="151"/>
      <c r="P14" s="151"/>
      <c r="Q14" s="151"/>
      <c r="R14" s="151"/>
      <c r="S14" s="151"/>
      <c r="T14" s="151"/>
      <c r="U14" s="151"/>
      <c r="V14" s="151"/>
      <c r="W14" s="151"/>
      <c r="X14" s="151"/>
      <c r="Y14" s="151"/>
      <c r="Z14" s="1"/>
    </row>
    <row r="15" spans="1:26" ht="3" customHeight="1">
      <c r="A15" s="1"/>
      <c r="B15" s="144"/>
      <c r="C15" s="144"/>
      <c r="D15" s="146"/>
      <c r="E15" s="146"/>
      <c r="F15" s="146"/>
      <c r="G15" s="146"/>
      <c r="H15" s="148"/>
      <c r="I15" s="148"/>
      <c r="J15" s="148"/>
      <c r="K15" s="150"/>
      <c r="L15" s="150"/>
      <c r="M15" s="150"/>
      <c r="N15" s="151"/>
      <c r="O15" s="151"/>
      <c r="P15" s="151"/>
      <c r="Q15" s="151"/>
      <c r="R15" s="151"/>
      <c r="S15" s="151"/>
      <c r="T15" s="151"/>
      <c r="U15" s="151"/>
      <c r="V15" s="151"/>
      <c r="W15" s="151"/>
      <c r="X15" s="151"/>
      <c r="Y15" s="151"/>
      <c r="Z15" s="1"/>
    </row>
    <row r="16" spans="1:26" ht="11.1" customHeight="1">
      <c r="A16" s="1"/>
      <c r="B16" s="152" t="s">
        <v>235</v>
      </c>
      <c r="C16" s="153"/>
      <c r="D16" s="154" t="s">
        <v>236</v>
      </c>
      <c r="E16" s="155"/>
      <c r="F16" s="155"/>
      <c r="G16" s="155"/>
      <c r="H16" s="156" t="s">
        <v>121</v>
      </c>
      <c r="I16" s="157"/>
      <c r="J16" s="157"/>
      <c r="K16" s="158" t="s">
        <v>237</v>
      </c>
      <c r="L16" s="159"/>
      <c r="M16" s="159"/>
      <c r="N16" s="151"/>
      <c r="O16" s="151"/>
      <c r="P16" s="151"/>
      <c r="Q16" s="151"/>
      <c r="R16" s="151"/>
      <c r="S16" s="151"/>
      <c r="T16" s="151"/>
      <c r="U16" s="151"/>
      <c r="V16" s="151"/>
      <c r="W16" s="151"/>
      <c r="X16" s="151"/>
      <c r="Y16" s="151"/>
      <c r="Z16" s="1"/>
    </row>
    <row r="17" spans="1:26" ht="11.1" customHeight="1">
      <c r="A17" s="1"/>
      <c r="B17" s="143" t="s">
        <v>238</v>
      </c>
      <c r="C17" s="144"/>
      <c r="D17" s="145" t="s">
        <v>239</v>
      </c>
      <c r="E17" s="146"/>
      <c r="F17" s="146"/>
      <c r="G17" s="146"/>
      <c r="H17" s="147" t="s">
        <v>121</v>
      </c>
      <c r="I17" s="148"/>
      <c r="J17" s="148"/>
      <c r="K17" s="149" t="s">
        <v>240</v>
      </c>
      <c r="L17" s="150"/>
      <c r="M17" s="150"/>
      <c r="N17" s="151"/>
      <c r="O17" s="151"/>
      <c r="P17" s="151"/>
      <c r="Q17" s="151"/>
      <c r="R17" s="151"/>
      <c r="S17" s="151"/>
      <c r="T17" s="151"/>
      <c r="U17" s="151"/>
      <c r="V17" s="151"/>
      <c r="W17" s="151"/>
      <c r="X17" s="151"/>
      <c r="Y17" s="151"/>
      <c r="Z17" s="1"/>
    </row>
    <row r="18" spans="1:26" ht="11.1" customHeight="1">
      <c r="A18" s="1"/>
      <c r="B18" s="152" t="s">
        <v>241</v>
      </c>
      <c r="C18" s="153"/>
      <c r="D18" s="154" t="s">
        <v>242</v>
      </c>
      <c r="E18" s="155"/>
      <c r="F18" s="155"/>
      <c r="G18" s="155"/>
      <c r="H18" s="156" t="s">
        <v>243</v>
      </c>
      <c r="I18" s="157"/>
      <c r="J18" s="157"/>
      <c r="K18" s="158" t="s">
        <v>243</v>
      </c>
      <c r="L18" s="159"/>
      <c r="M18" s="159"/>
      <c r="N18" s="151"/>
      <c r="O18" s="151"/>
      <c r="P18" s="151"/>
      <c r="Q18" s="151"/>
      <c r="R18" s="151"/>
      <c r="S18" s="151"/>
      <c r="T18" s="151"/>
      <c r="U18" s="151"/>
      <c r="V18" s="151"/>
      <c r="W18" s="151"/>
      <c r="X18" s="151"/>
      <c r="Y18" s="151"/>
      <c r="Z18" s="1"/>
    </row>
    <row r="19" spans="1:26" ht="11.1" customHeight="1">
      <c r="A19" s="1"/>
      <c r="B19" s="143" t="s">
        <v>244</v>
      </c>
      <c r="C19" s="144"/>
      <c r="D19" s="145" t="s">
        <v>54</v>
      </c>
      <c r="E19" s="146"/>
      <c r="F19" s="146"/>
      <c r="G19" s="146"/>
      <c r="H19" s="147" t="s">
        <v>243</v>
      </c>
      <c r="I19" s="148"/>
      <c r="J19" s="148"/>
      <c r="K19" s="149" t="s">
        <v>245</v>
      </c>
      <c r="L19" s="150"/>
      <c r="M19" s="150"/>
      <c r="N19" s="151"/>
      <c r="O19" s="151"/>
      <c r="P19" s="151"/>
      <c r="Q19" s="151"/>
      <c r="R19" s="151"/>
      <c r="S19" s="151"/>
      <c r="T19" s="151"/>
      <c r="U19" s="151"/>
      <c r="V19" s="151"/>
      <c r="W19" s="151"/>
      <c r="X19" s="151"/>
      <c r="Y19" s="151"/>
      <c r="Z19" s="1"/>
    </row>
    <row r="20" spans="1:26" ht="11.1" customHeight="1">
      <c r="A20" s="1"/>
      <c r="B20" s="152" t="s">
        <v>246</v>
      </c>
      <c r="C20" s="153"/>
      <c r="D20" s="154" t="s">
        <v>247</v>
      </c>
      <c r="E20" s="155"/>
      <c r="F20" s="155"/>
      <c r="G20" s="155"/>
      <c r="H20" s="156" t="s">
        <v>248</v>
      </c>
      <c r="I20" s="157"/>
      <c r="J20" s="157"/>
      <c r="K20" s="158" t="s">
        <v>249</v>
      </c>
      <c r="L20" s="159"/>
      <c r="M20" s="159"/>
      <c r="N20" s="151"/>
      <c r="O20" s="151"/>
      <c r="P20" s="151"/>
      <c r="Q20" s="151"/>
      <c r="R20" s="151"/>
      <c r="S20" s="151"/>
      <c r="T20" s="151"/>
      <c r="U20" s="151"/>
      <c r="V20" s="151"/>
      <c r="W20" s="151"/>
      <c r="X20" s="151"/>
      <c r="Y20" s="151"/>
      <c r="Z20" s="1"/>
    </row>
    <row r="21" spans="1:26" ht="9.9499999999999993" customHeight="1">
      <c r="A21" s="1"/>
      <c r="B21" s="160" t="s">
        <v>250</v>
      </c>
      <c r="C21" s="161"/>
      <c r="D21" s="162" t="s">
        <v>251</v>
      </c>
      <c r="E21" s="163"/>
      <c r="F21" s="163"/>
      <c r="G21" s="163"/>
      <c r="H21" s="164" t="s">
        <v>248</v>
      </c>
      <c r="I21" s="165"/>
      <c r="J21" s="165"/>
      <c r="K21" s="166" t="s">
        <v>252</v>
      </c>
      <c r="L21" s="167"/>
      <c r="M21" s="167"/>
      <c r="N21" s="151"/>
      <c r="O21" s="151"/>
      <c r="P21" s="151"/>
      <c r="Q21" s="151"/>
      <c r="R21" s="151"/>
      <c r="S21" s="151"/>
      <c r="T21" s="151"/>
      <c r="U21" s="151"/>
      <c r="V21" s="151"/>
      <c r="W21" s="151"/>
      <c r="X21" s="151"/>
      <c r="Y21" s="151"/>
      <c r="Z21" s="1"/>
    </row>
    <row r="22" spans="1:26" ht="0.95" customHeight="1">
      <c r="A22" s="1"/>
      <c r="B22" s="161"/>
      <c r="C22" s="161"/>
      <c r="D22" s="163"/>
      <c r="E22" s="163"/>
      <c r="F22" s="163"/>
      <c r="G22" s="163"/>
      <c r="H22" s="165"/>
      <c r="I22" s="165"/>
      <c r="J22" s="165"/>
      <c r="K22" s="167"/>
      <c r="L22" s="167"/>
      <c r="M22" s="167"/>
      <c r="N22" s="1"/>
      <c r="O22" s="1"/>
      <c r="P22" s="1"/>
      <c r="Q22" s="1"/>
      <c r="R22" s="1"/>
      <c r="S22" s="1"/>
      <c r="T22" s="1"/>
      <c r="U22" s="1"/>
      <c r="V22" s="1"/>
      <c r="W22" s="1"/>
      <c r="X22" s="1"/>
      <c r="Y22" s="1"/>
      <c r="Z22" s="1"/>
    </row>
    <row r="23" spans="1:26" ht="18" customHeight="1">
      <c r="A23" s="1"/>
      <c r="B23" s="135" t="s">
        <v>253</v>
      </c>
      <c r="C23" s="136"/>
      <c r="D23" s="136"/>
      <c r="E23" s="137" t="s">
        <v>254</v>
      </c>
      <c r="F23" s="138"/>
      <c r="G23" s="139" t="s">
        <v>255</v>
      </c>
      <c r="H23" s="140"/>
      <c r="I23" s="38" t="s">
        <v>256</v>
      </c>
      <c r="J23" s="39"/>
      <c r="K23" s="39"/>
      <c r="L23" s="39"/>
      <c r="M23" s="39"/>
      <c r="N23" s="39"/>
      <c r="O23" s="39"/>
      <c r="P23" s="39"/>
      <c r="Q23" s="39"/>
      <c r="R23" s="39"/>
      <c r="S23" s="39"/>
      <c r="T23" s="39"/>
      <c r="U23" s="39"/>
      <c r="V23" s="39"/>
      <c r="W23" s="39"/>
      <c r="X23" s="39"/>
      <c r="Y23" s="39"/>
      <c r="Z23" s="1"/>
    </row>
    <row r="24" spans="1:26" ht="5.0999999999999996" customHeight="1">
      <c r="A24" s="1"/>
      <c r="B24" s="136"/>
      <c r="C24" s="136"/>
      <c r="D24" s="136"/>
      <c r="E24" s="138"/>
      <c r="F24" s="138"/>
      <c r="G24" s="140"/>
      <c r="H24" s="140"/>
      <c r="I24" s="168"/>
      <c r="J24" s="168"/>
      <c r="K24" s="168"/>
      <c r="L24" s="168"/>
      <c r="M24" s="168"/>
      <c r="N24" s="168"/>
      <c r="O24" s="168"/>
      <c r="P24" s="168"/>
      <c r="Q24" s="168"/>
      <c r="R24" s="168"/>
      <c r="S24" s="168"/>
      <c r="T24" s="168"/>
      <c r="U24" s="168"/>
      <c r="V24" s="168"/>
      <c r="W24" s="168"/>
      <c r="X24" s="168"/>
      <c r="Y24" s="168"/>
      <c r="Z24" s="1"/>
    </row>
    <row r="25" spans="1:26" ht="11.1" customHeight="1">
      <c r="A25" s="1"/>
      <c r="B25" s="169" t="s">
        <v>199</v>
      </c>
      <c r="C25" s="170"/>
      <c r="D25" s="170"/>
      <c r="E25" s="147" t="s">
        <v>257</v>
      </c>
      <c r="F25" s="148"/>
      <c r="G25" s="149" t="s">
        <v>186</v>
      </c>
      <c r="H25" s="150"/>
      <c r="I25" s="168"/>
      <c r="J25" s="168"/>
      <c r="K25" s="168"/>
      <c r="L25" s="168"/>
      <c r="M25" s="168"/>
      <c r="N25" s="168"/>
      <c r="O25" s="168"/>
      <c r="P25" s="168"/>
      <c r="Q25" s="168"/>
      <c r="R25" s="168"/>
      <c r="S25" s="168"/>
      <c r="T25" s="168"/>
      <c r="U25" s="168"/>
      <c r="V25" s="168"/>
      <c r="W25" s="168"/>
      <c r="X25" s="168"/>
      <c r="Y25" s="168"/>
      <c r="Z25" s="1"/>
    </row>
    <row r="26" spans="1:26" ht="11.1" customHeight="1">
      <c r="A26" s="1"/>
      <c r="B26" s="171" t="s">
        <v>258</v>
      </c>
      <c r="C26" s="172"/>
      <c r="D26" s="172"/>
      <c r="E26" s="156" t="s">
        <v>259</v>
      </c>
      <c r="F26" s="157"/>
      <c r="G26" s="158" t="s">
        <v>260</v>
      </c>
      <c r="H26" s="159"/>
      <c r="I26" s="168"/>
      <c r="J26" s="168"/>
      <c r="K26" s="168"/>
      <c r="L26" s="168"/>
      <c r="M26" s="168"/>
      <c r="N26" s="168"/>
      <c r="O26" s="168"/>
      <c r="P26" s="168"/>
      <c r="Q26" s="168"/>
      <c r="R26" s="168"/>
      <c r="S26" s="168"/>
      <c r="T26" s="168"/>
      <c r="U26" s="168"/>
      <c r="V26" s="168"/>
      <c r="W26" s="168"/>
      <c r="X26" s="168"/>
      <c r="Y26" s="168"/>
      <c r="Z26" s="1"/>
    </row>
    <row r="27" spans="1:26" ht="11.1" customHeight="1">
      <c r="A27" s="1"/>
      <c r="B27" s="169" t="s">
        <v>261</v>
      </c>
      <c r="C27" s="170"/>
      <c r="D27" s="170"/>
      <c r="E27" s="147" t="s">
        <v>262</v>
      </c>
      <c r="F27" s="148"/>
      <c r="G27" s="149" t="s">
        <v>260</v>
      </c>
      <c r="H27" s="150"/>
      <c r="I27" s="168"/>
      <c r="J27" s="168"/>
      <c r="K27" s="168"/>
      <c r="L27" s="168"/>
      <c r="M27" s="168"/>
      <c r="N27" s="168"/>
      <c r="O27" s="168"/>
      <c r="P27" s="168"/>
      <c r="Q27" s="168"/>
      <c r="R27" s="168"/>
      <c r="S27" s="168"/>
      <c r="T27" s="168"/>
      <c r="U27" s="168"/>
      <c r="V27" s="168"/>
      <c r="W27" s="168"/>
      <c r="X27" s="168"/>
      <c r="Y27" s="168"/>
      <c r="Z27" s="1"/>
    </row>
    <row r="28" spans="1:26" ht="11.1" customHeight="1">
      <c r="A28" s="1"/>
      <c r="B28" s="171" t="s">
        <v>263</v>
      </c>
      <c r="C28" s="172"/>
      <c r="D28" s="172"/>
      <c r="E28" s="156" t="s">
        <v>264</v>
      </c>
      <c r="F28" s="157"/>
      <c r="G28" s="158" t="s">
        <v>260</v>
      </c>
      <c r="H28" s="159"/>
      <c r="I28" s="168"/>
      <c r="J28" s="168"/>
      <c r="K28" s="168"/>
      <c r="L28" s="168"/>
      <c r="M28" s="168"/>
      <c r="N28" s="168"/>
      <c r="O28" s="168"/>
      <c r="P28" s="168"/>
      <c r="Q28" s="168"/>
      <c r="R28" s="168"/>
      <c r="S28" s="168"/>
      <c r="T28" s="168"/>
      <c r="U28" s="168"/>
      <c r="V28" s="168"/>
      <c r="W28" s="168"/>
      <c r="X28" s="168"/>
      <c r="Y28" s="168"/>
      <c r="Z28" s="1"/>
    </row>
    <row r="29" spans="1:26" ht="11.1" customHeight="1">
      <c r="A29" s="1"/>
      <c r="B29" s="169" t="s">
        <v>265</v>
      </c>
      <c r="C29" s="170"/>
      <c r="D29" s="170"/>
      <c r="E29" s="147" t="s">
        <v>266</v>
      </c>
      <c r="F29" s="148"/>
      <c r="G29" s="149" t="s">
        <v>260</v>
      </c>
      <c r="H29" s="150"/>
      <c r="I29" s="168"/>
      <c r="J29" s="168"/>
      <c r="K29" s="168"/>
      <c r="L29" s="168"/>
      <c r="M29" s="168"/>
      <c r="N29" s="168"/>
      <c r="O29" s="168"/>
      <c r="P29" s="168"/>
      <c r="Q29" s="168"/>
      <c r="R29" s="168"/>
      <c r="S29" s="168"/>
      <c r="T29" s="168"/>
      <c r="U29" s="168"/>
      <c r="V29" s="168"/>
      <c r="W29" s="168"/>
      <c r="X29" s="168"/>
      <c r="Y29" s="168"/>
      <c r="Z29" s="1"/>
    </row>
    <row r="30" spans="1:26" ht="11.1" customHeight="1">
      <c r="A30" s="1"/>
      <c r="B30" s="171" t="s">
        <v>267</v>
      </c>
      <c r="C30" s="172"/>
      <c r="D30" s="172"/>
      <c r="E30" s="156" t="s">
        <v>268</v>
      </c>
      <c r="F30" s="157"/>
      <c r="G30" s="158" t="s">
        <v>260</v>
      </c>
      <c r="H30" s="159"/>
      <c r="I30" s="168"/>
      <c r="J30" s="168"/>
      <c r="K30" s="168"/>
      <c r="L30" s="168"/>
      <c r="M30" s="168"/>
      <c r="N30" s="168"/>
      <c r="O30" s="168"/>
      <c r="P30" s="168"/>
      <c r="Q30" s="168"/>
      <c r="R30" s="168"/>
      <c r="S30" s="168"/>
      <c r="T30" s="168"/>
      <c r="U30" s="168"/>
      <c r="V30" s="168"/>
      <c r="W30" s="168"/>
      <c r="X30" s="168"/>
      <c r="Y30" s="168"/>
      <c r="Z30" s="1"/>
    </row>
    <row r="31" spans="1:26" ht="11.1" customHeight="1">
      <c r="A31" s="1"/>
      <c r="B31" s="169" t="s">
        <v>269</v>
      </c>
      <c r="C31" s="170"/>
      <c r="D31" s="170"/>
      <c r="E31" s="147" t="s">
        <v>270</v>
      </c>
      <c r="F31" s="148"/>
      <c r="G31" s="149" t="s">
        <v>260</v>
      </c>
      <c r="H31" s="150"/>
      <c r="I31" s="168"/>
      <c r="J31" s="168"/>
      <c r="K31" s="168"/>
      <c r="L31" s="168"/>
      <c r="M31" s="168"/>
      <c r="N31" s="168"/>
      <c r="O31" s="168"/>
      <c r="P31" s="168"/>
      <c r="Q31" s="168"/>
      <c r="R31" s="168"/>
      <c r="S31" s="168"/>
      <c r="T31" s="168"/>
      <c r="U31" s="168"/>
      <c r="V31" s="168"/>
      <c r="W31" s="168"/>
      <c r="X31" s="168"/>
      <c r="Y31" s="168"/>
      <c r="Z31" s="1"/>
    </row>
    <row r="32" spans="1:26" ht="11.1" customHeight="1">
      <c r="A32" s="1"/>
      <c r="B32" s="171" t="s">
        <v>271</v>
      </c>
      <c r="C32" s="172"/>
      <c r="D32" s="172"/>
      <c r="E32" s="156" t="s">
        <v>272</v>
      </c>
      <c r="F32" s="157"/>
      <c r="G32" s="158" t="s">
        <v>260</v>
      </c>
      <c r="H32" s="159"/>
      <c r="I32" s="168"/>
      <c r="J32" s="168"/>
      <c r="K32" s="168"/>
      <c r="L32" s="168"/>
      <c r="M32" s="168"/>
      <c r="N32" s="168"/>
      <c r="O32" s="168"/>
      <c r="P32" s="168"/>
      <c r="Q32" s="168"/>
      <c r="R32" s="168"/>
      <c r="S32" s="168"/>
      <c r="T32" s="168"/>
      <c r="U32" s="168"/>
      <c r="V32" s="168"/>
      <c r="W32" s="168"/>
      <c r="X32" s="168"/>
      <c r="Y32" s="168"/>
      <c r="Z32" s="1"/>
    </row>
    <row r="33" spans="1:26" ht="11.1" customHeight="1">
      <c r="A33" s="1"/>
      <c r="B33" s="169" t="s">
        <v>273</v>
      </c>
      <c r="C33" s="170"/>
      <c r="D33" s="170"/>
      <c r="E33" s="147" t="s">
        <v>272</v>
      </c>
      <c r="F33" s="148"/>
      <c r="G33" s="149" t="s">
        <v>260</v>
      </c>
      <c r="H33" s="150"/>
      <c r="I33" s="168"/>
      <c r="J33" s="168"/>
      <c r="K33" s="168"/>
      <c r="L33" s="168"/>
      <c r="M33" s="168"/>
      <c r="N33" s="168"/>
      <c r="O33" s="168"/>
      <c r="P33" s="168"/>
      <c r="Q33" s="168"/>
      <c r="R33" s="168"/>
      <c r="S33" s="168"/>
      <c r="T33" s="168"/>
      <c r="U33" s="168"/>
      <c r="V33" s="168"/>
      <c r="W33" s="168"/>
      <c r="X33" s="168"/>
      <c r="Y33" s="168"/>
      <c r="Z33" s="1"/>
    </row>
    <row r="34" spans="1:26" ht="11.1" customHeight="1">
      <c r="A34" s="1"/>
      <c r="B34" s="171" t="s">
        <v>274</v>
      </c>
      <c r="C34" s="172"/>
      <c r="D34" s="172"/>
      <c r="E34" s="156" t="s">
        <v>275</v>
      </c>
      <c r="F34" s="157"/>
      <c r="G34" s="158" t="s">
        <v>260</v>
      </c>
      <c r="H34" s="159"/>
      <c r="I34" s="168"/>
      <c r="J34" s="168"/>
      <c r="K34" s="168"/>
      <c r="L34" s="168"/>
      <c r="M34" s="168"/>
      <c r="N34" s="168"/>
      <c r="O34" s="168"/>
      <c r="P34" s="168"/>
      <c r="Q34" s="168"/>
      <c r="R34" s="168"/>
      <c r="S34" s="168"/>
      <c r="T34" s="168"/>
      <c r="U34" s="168"/>
      <c r="V34" s="168"/>
      <c r="W34" s="168"/>
      <c r="X34" s="168"/>
      <c r="Y34" s="168"/>
      <c r="Z34" s="1"/>
    </row>
    <row r="35" spans="1:26" ht="11.1" customHeight="1">
      <c r="A35" s="1"/>
      <c r="B35" s="169" t="s">
        <v>276</v>
      </c>
      <c r="C35" s="170"/>
      <c r="D35" s="170"/>
      <c r="E35" s="147" t="s">
        <v>277</v>
      </c>
      <c r="F35" s="148"/>
      <c r="G35" s="149" t="s">
        <v>260</v>
      </c>
      <c r="H35" s="150"/>
      <c r="I35" s="168"/>
      <c r="J35" s="168"/>
      <c r="K35" s="168"/>
      <c r="L35" s="168"/>
      <c r="M35" s="168"/>
      <c r="N35" s="168"/>
      <c r="O35" s="168"/>
      <c r="P35" s="168"/>
      <c r="Q35" s="168"/>
      <c r="R35" s="168"/>
      <c r="S35" s="168"/>
      <c r="T35" s="168"/>
      <c r="U35" s="168"/>
      <c r="V35" s="168"/>
      <c r="W35" s="168"/>
      <c r="X35" s="168"/>
      <c r="Y35" s="168"/>
      <c r="Z35" s="1"/>
    </row>
    <row r="36" spans="1:26" ht="11.1" customHeight="1">
      <c r="A36" s="1"/>
      <c r="B36" s="171" t="s">
        <v>278</v>
      </c>
      <c r="C36" s="172"/>
      <c r="D36" s="172"/>
      <c r="E36" s="156" t="s">
        <v>277</v>
      </c>
      <c r="F36" s="157"/>
      <c r="G36" s="158" t="s">
        <v>260</v>
      </c>
      <c r="H36" s="159"/>
      <c r="I36" s="168"/>
      <c r="J36" s="168"/>
      <c r="K36" s="168"/>
      <c r="L36" s="168"/>
      <c r="M36" s="168"/>
      <c r="N36" s="168"/>
      <c r="O36" s="168"/>
      <c r="P36" s="168"/>
      <c r="Q36" s="168"/>
      <c r="R36" s="168"/>
      <c r="S36" s="168"/>
      <c r="T36" s="168"/>
      <c r="U36" s="168"/>
      <c r="V36" s="168"/>
      <c r="W36" s="168"/>
      <c r="X36" s="168"/>
      <c r="Y36" s="168"/>
      <c r="Z36" s="1"/>
    </row>
    <row r="37" spans="1:26" ht="11.1" customHeight="1">
      <c r="A37" s="1"/>
      <c r="B37" s="169" t="s">
        <v>279</v>
      </c>
      <c r="C37" s="170"/>
      <c r="D37" s="170"/>
      <c r="E37" s="147" t="s">
        <v>280</v>
      </c>
      <c r="F37" s="148"/>
      <c r="G37" s="149" t="s">
        <v>260</v>
      </c>
      <c r="H37" s="150"/>
      <c r="I37" s="168"/>
      <c r="J37" s="168"/>
      <c r="K37" s="168"/>
      <c r="L37" s="168"/>
      <c r="M37" s="168"/>
      <c r="N37" s="168"/>
      <c r="O37" s="168"/>
      <c r="P37" s="168"/>
      <c r="Q37" s="168"/>
      <c r="R37" s="168"/>
      <c r="S37" s="168"/>
      <c r="T37" s="168"/>
      <c r="U37" s="168"/>
      <c r="V37" s="168"/>
      <c r="W37" s="168"/>
      <c r="X37" s="168"/>
      <c r="Y37" s="168"/>
      <c r="Z37" s="1"/>
    </row>
    <row r="38" spans="1:26" ht="11.1" customHeight="1">
      <c r="A38" s="1"/>
      <c r="B38" s="171" t="s">
        <v>281</v>
      </c>
      <c r="C38" s="172"/>
      <c r="D38" s="172"/>
      <c r="E38" s="156" t="s">
        <v>280</v>
      </c>
      <c r="F38" s="157"/>
      <c r="G38" s="158" t="s">
        <v>260</v>
      </c>
      <c r="H38" s="159"/>
      <c r="I38" s="168"/>
      <c r="J38" s="168"/>
      <c r="K38" s="168"/>
      <c r="L38" s="168"/>
      <c r="M38" s="168"/>
      <c r="N38" s="168"/>
      <c r="O38" s="168"/>
      <c r="P38" s="168"/>
      <c r="Q38" s="168"/>
      <c r="R38" s="168"/>
      <c r="S38" s="168"/>
      <c r="T38" s="168"/>
      <c r="U38" s="168"/>
      <c r="V38" s="168"/>
      <c r="W38" s="168"/>
      <c r="X38" s="168"/>
      <c r="Y38" s="168"/>
      <c r="Z38" s="1"/>
    </row>
    <row r="39" spans="1:26" ht="11.1" customHeight="1">
      <c r="A39" s="1"/>
      <c r="B39" s="169" t="s">
        <v>282</v>
      </c>
      <c r="C39" s="170"/>
      <c r="D39" s="170"/>
      <c r="E39" s="147" t="s">
        <v>280</v>
      </c>
      <c r="F39" s="148"/>
      <c r="G39" s="149" t="s">
        <v>260</v>
      </c>
      <c r="H39" s="150"/>
      <c r="I39" s="168"/>
      <c r="J39" s="168"/>
      <c r="K39" s="168"/>
      <c r="L39" s="168"/>
      <c r="M39" s="168"/>
      <c r="N39" s="168"/>
      <c r="O39" s="168"/>
      <c r="P39" s="168"/>
      <c r="Q39" s="168"/>
      <c r="R39" s="168"/>
      <c r="S39" s="168"/>
      <c r="T39" s="168"/>
      <c r="U39" s="168"/>
      <c r="V39" s="168"/>
      <c r="W39" s="168"/>
      <c r="X39" s="168"/>
      <c r="Y39" s="168"/>
      <c r="Z39" s="1"/>
    </row>
    <row r="40" spans="1:26" ht="11.1" customHeight="1">
      <c r="A40" s="1"/>
      <c r="B40" s="171" t="s">
        <v>283</v>
      </c>
      <c r="C40" s="172"/>
      <c r="D40" s="172"/>
      <c r="E40" s="156" t="s">
        <v>280</v>
      </c>
      <c r="F40" s="157"/>
      <c r="G40" s="158" t="s">
        <v>260</v>
      </c>
      <c r="H40" s="159"/>
      <c r="I40" s="168"/>
      <c r="J40" s="168"/>
      <c r="K40" s="168"/>
      <c r="L40" s="168"/>
      <c r="M40" s="168"/>
      <c r="N40" s="168"/>
      <c r="O40" s="168"/>
      <c r="P40" s="168"/>
      <c r="Q40" s="168"/>
      <c r="R40" s="168"/>
      <c r="S40" s="168"/>
      <c r="T40" s="168"/>
      <c r="U40" s="168"/>
      <c r="V40" s="168"/>
      <c r="W40" s="168"/>
      <c r="X40" s="168"/>
      <c r="Y40" s="168"/>
      <c r="Z40" s="1"/>
    </row>
    <row r="41" spans="1:26" ht="11.1" customHeight="1">
      <c r="A41" s="1"/>
      <c r="B41" s="169" t="s">
        <v>284</v>
      </c>
      <c r="C41" s="170"/>
      <c r="D41" s="170"/>
      <c r="E41" s="147" t="s">
        <v>280</v>
      </c>
      <c r="F41" s="148"/>
      <c r="G41" s="149" t="s">
        <v>260</v>
      </c>
      <c r="H41" s="150"/>
      <c r="I41" s="168"/>
      <c r="J41" s="168"/>
      <c r="K41" s="168"/>
      <c r="L41" s="168"/>
      <c r="M41" s="168"/>
      <c r="N41" s="168"/>
      <c r="O41" s="168"/>
      <c r="P41" s="168"/>
      <c r="Q41" s="168"/>
      <c r="R41" s="168"/>
      <c r="S41" s="168"/>
      <c r="T41" s="168"/>
      <c r="U41" s="168"/>
      <c r="V41" s="168"/>
      <c r="W41" s="168"/>
      <c r="X41" s="168"/>
      <c r="Y41" s="168"/>
      <c r="Z41" s="1"/>
    </row>
    <row r="42" spans="1:26" ht="11.1" customHeight="1">
      <c r="A42" s="1"/>
      <c r="B42" s="171" t="s">
        <v>285</v>
      </c>
      <c r="C42" s="172"/>
      <c r="D42" s="172"/>
      <c r="E42" s="156" t="s">
        <v>243</v>
      </c>
      <c r="F42" s="157"/>
      <c r="G42" s="158" t="s">
        <v>260</v>
      </c>
      <c r="H42" s="159"/>
      <c r="I42" s="168"/>
      <c r="J42" s="168"/>
      <c r="K42" s="168"/>
      <c r="L42" s="168"/>
      <c r="M42" s="168"/>
      <c r="N42" s="168"/>
      <c r="O42" s="168"/>
      <c r="P42" s="168"/>
      <c r="Q42" s="168"/>
      <c r="R42" s="168"/>
      <c r="S42" s="168"/>
      <c r="T42" s="168"/>
      <c r="U42" s="168"/>
      <c r="V42" s="168"/>
      <c r="W42" s="168"/>
      <c r="X42" s="168"/>
      <c r="Y42" s="168"/>
      <c r="Z42" s="1"/>
    </row>
    <row r="43" spans="1:26" ht="11.1" customHeight="1">
      <c r="A43" s="1"/>
      <c r="B43" s="169" t="s">
        <v>286</v>
      </c>
      <c r="C43" s="170"/>
      <c r="D43" s="170"/>
      <c r="E43" s="147" t="s">
        <v>243</v>
      </c>
      <c r="F43" s="148"/>
      <c r="G43" s="149" t="s">
        <v>260</v>
      </c>
      <c r="H43" s="150"/>
      <c r="I43" s="168"/>
      <c r="J43" s="168"/>
      <c r="K43" s="168"/>
      <c r="L43" s="168"/>
      <c r="M43" s="168"/>
      <c r="N43" s="168"/>
      <c r="O43" s="168"/>
      <c r="P43" s="168"/>
      <c r="Q43" s="168"/>
      <c r="R43" s="168"/>
      <c r="S43" s="168"/>
      <c r="T43" s="168"/>
      <c r="U43" s="168"/>
      <c r="V43" s="168"/>
      <c r="W43" s="168"/>
      <c r="X43" s="168"/>
      <c r="Y43" s="168"/>
      <c r="Z43" s="1"/>
    </row>
    <row r="44" spans="1:26" ht="11.1" customHeight="1">
      <c r="A44" s="1"/>
      <c r="B44" s="171" t="s">
        <v>287</v>
      </c>
      <c r="C44" s="172"/>
      <c r="D44" s="172"/>
      <c r="E44" s="156" t="s">
        <v>243</v>
      </c>
      <c r="F44" s="157"/>
      <c r="G44" s="158" t="s">
        <v>260</v>
      </c>
      <c r="H44" s="159"/>
      <c r="I44" s="168"/>
      <c r="J44" s="168"/>
      <c r="K44" s="168"/>
      <c r="L44" s="168"/>
      <c r="M44" s="168"/>
      <c r="N44" s="168"/>
      <c r="O44" s="168"/>
      <c r="P44" s="168"/>
      <c r="Q44" s="168"/>
      <c r="R44" s="168"/>
      <c r="S44" s="168"/>
      <c r="T44" s="168"/>
      <c r="U44" s="168"/>
      <c r="V44" s="168"/>
      <c r="W44" s="168"/>
      <c r="X44" s="168"/>
      <c r="Y44" s="168"/>
      <c r="Z44" s="1"/>
    </row>
    <row r="45" spans="1:26" ht="11.1" customHeight="1">
      <c r="A45" s="1"/>
      <c r="B45" s="169" t="s">
        <v>288</v>
      </c>
      <c r="C45" s="170"/>
      <c r="D45" s="170"/>
      <c r="E45" s="147" t="s">
        <v>243</v>
      </c>
      <c r="F45" s="148"/>
      <c r="G45" s="149" t="s">
        <v>260</v>
      </c>
      <c r="H45" s="150"/>
      <c r="I45" s="168"/>
      <c r="J45" s="168"/>
      <c r="K45" s="168"/>
      <c r="L45" s="168"/>
      <c r="M45" s="168"/>
      <c r="N45" s="168"/>
      <c r="O45" s="168"/>
      <c r="P45" s="168"/>
      <c r="Q45" s="168"/>
      <c r="R45" s="168"/>
      <c r="S45" s="168"/>
      <c r="T45" s="168"/>
      <c r="U45" s="168"/>
      <c r="V45" s="168"/>
      <c r="W45" s="168"/>
      <c r="X45" s="168"/>
      <c r="Y45" s="168"/>
      <c r="Z45" s="1"/>
    </row>
    <row r="46" spans="1:26" ht="11.1" customHeight="1">
      <c r="A46" s="1"/>
      <c r="B46" s="171" t="s">
        <v>289</v>
      </c>
      <c r="C46" s="172"/>
      <c r="D46" s="172"/>
      <c r="E46" s="156" t="s">
        <v>245</v>
      </c>
      <c r="F46" s="157"/>
      <c r="G46" s="158" t="s">
        <v>260</v>
      </c>
      <c r="H46" s="159"/>
      <c r="I46" s="168"/>
      <c r="J46" s="168"/>
      <c r="K46" s="168"/>
      <c r="L46" s="168"/>
      <c r="M46" s="168"/>
      <c r="N46" s="168"/>
      <c r="O46" s="168"/>
      <c r="P46" s="168"/>
      <c r="Q46" s="168"/>
      <c r="R46" s="168"/>
      <c r="S46" s="168"/>
      <c r="T46" s="168"/>
      <c r="U46" s="168"/>
      <c r="V46" s="168"/>
      <c r="W46" s="168"/>
      <c r="X46" s="168"/>
      <c r="Y46" s="168"/>
      <c r="Z46" s="1"/>
    </row>
    <row r="47" spans="1:26" ht="11.1" customHeight="1">
      <c r="A47" s="1"/>
      <c r="B47" s="169" t="s">
        <v>290</v>
      </c>
      <c r="C47" s="170"/>
      <c r="D47" s="170"/>
      <c r="E47" s="147" t="s">
        <v>245</v>
      </c>
      <c r="F47" s="148"/>
      <c r="G47" s="149" t="s">
        <v>260</v>
      </c>
      <c r="H47" s="150"/>
      <c r="I47" s="168"/>
      <c r="J47" s="168"/>
      <c r="K47" s="168"/>
      <c r="L47" s="168"/>
      <c r="M47" s="168"/>
      <c r="N47" s="168"/>
      <c r="O47" s="168"/>
      <c r="P47" s="168"/>
      <c r="Q47" s="168"/>
      <c r="R47" s="168"/>
      <c r="S47" s="168"/>
      <c r="T47" s="168"/>
      <c r="U47" s="168"/>
      <c r="V47" s="168"/>
      <c r="W47" s="168"/>
      <c r="X47" s="168"/>
      <c r="Y47" s="168"/>
      <c r="Z47" s="1"/>
    </row>
    <row r="48" spans="1:26" ht="11.1" customHeight="1">
      <c r="A48" s="1"/>
      <c r="B48" s="171" t="s">
        <v>291</v>
      </c>
      <c r="C48" s="172"/>
      <c r="D48" s="172"/>
      <c r="E48" s="156" t="s">
        <v>245</v>
      </c>
      <c r="F48" s="157"/>
      <c r="G48" s="158" t="s">
        <v>260</v>
      </c>
      <c r="H48" s="159"/>
      <c r="I48" s="168"/>
      <c r="J48" s="168"/>
      <c r="K48" s="168"/>
      <c r="L48" s="168"/>
      <c r="M48" s="168"/>
      <c r="N48" s="168"/>
      <c r="O48" s="168"/>
      <c r="P48" s="168"/>
      <c r="Q48" s="168"/>
      <c r="R48" s="168"/>
      <c r="S48" s="168"/>
      <c r="T48" s="168"/>
      <c r="U48" s="168"/>
      <c r="V48" s="168"/>
      <c r="W48" s="168"/>
      <c r="X48" s="168"/>
      <c r="Y48" s="168"/>
      <c r="Z48" s="1"/>
    </row>
    <row r="49" spans="1:26" ht="11.1" customHeight="1">
      <c r="A49" s="1"/>
      <c r="B49" s="169" t="s">
        <v>292</v>
      </c>
      <c r="C49" s="170"/>
      <c r="D49" s="170"/>
      <c r="E49" s="147" t="s">
        <v>245</v>
      </c>
      <c r="F49" s="148"/>
      <c r="G49" s="149" t="s">
        <v>260</v>
      </c>
      <c r="H49" s="150"/>
      <c r="I49" s="168"/>
      <c r="J49" s="168"/>
      <c r="K49" s="168"/>
      <c r="L49" s="168"/>
      <c r="M49" s="168"/>
      <c r="N49" s="168"/>
      <c r="O49" s="168"/>
      <c r="P49" s="168"/>
      <c r="Q49" s="168"/>
      <c r="R49" s="168"/>
      <c r="S49" s="168"/>
      <c r="T49" s="168"/>
      <c r="U49" s="168"/>
      <c r="V49" s="168"/>
      <c r="W49" s="168"/>
      <c r="X49" s="168"/>
      <c r="Y49" s="168"/>
      <c r="Z49" s="1"/>
    </row>
    <row r="50" spans="1:26" ht="11.1" customHeight="1">
      <c r="A50" s="1"/>
      <c r="B50" s="171" t="s">
        <v>293</v>
      </c>
      <c r="C50" s="172"/>
      <c r="D50" s="172"/>
      <c r="E50" s="156" t="s">
        <v>245</v>
      </c>
      <c r="F50" s="157"/>
      <c r="G50" s="158" t="s">
        <v>260</v>
      </c>
      <c r="H50" s="159"/>
      <c r="I50" s="168"/>
      <c r="J50" s="168"/>
      <c r="K50" s="168"/>
      <c r="L50" s="168"/>
      <c r="M50" s="168"/>
      <c r="N50" s="168"/>
      <c r="O50" s="168"/>
      <c r="P50" s="168"/>
      <c r="Q50" s="168"/>
      <c r="R50" s="168"/>
      <c r="S50" s="168"/>
      <c r="T50" s="168"/>
      <c r="U50" s="168"/>
      <c r="V50" s="168"/>
      <c r="W50" s="168"/>
      <c r="X50" s="168"/>
      <c r="Y50" s="168"/>
      <c r="Z50" s="1"/>
    </row>
    <row r="51" spans="1:26" ht="11.1" customHeight="1">
      <c r="A51" s="1"/>
      <c r="B51" s="169" t="s">
        <v>294</v>
      </c>
      <c r="C51" s="170"/>
      <c r="D51" s="170"/>
      <c r="E51" s="147" t="s">
        <v>245</v>
      </c>
      <c r="F51" s="148"/>
      <c r="G51" s="149" t="s">
        <v>260</v>
      </c>
      <c r="H51" s="150"/>
      <c r="I51" s="168"/>
      <c r="J51" s="168"/>
      <c r="K51" s="168"/>
      <c r="L51" s="168"/>
      <c r="M51" s="168"/>
      <c r="N51" s="168"/>
      <c r="O51" s="168"/>
      <c r="P51" s="168"/>
      <c r="Q51" s="168"/>
      <c r="R51" s="168"/>
      <c r="S51" s="168"/>
      <c r="T51" s="168"/>
      <c r="U51" s="168"/>
      <c r="V51" s="168"/>
      <c r="W51" s="168"/>
      <c r="X51" s="168"/>
      <c r="Y51" s="168"/>
      <c r="Z51" s="1"/>
    </row>
    <row r="52" spans="1:26" ht="11.1" customHeight="1">
      <c r="A52" s="1"/>
      <c r="B52" s="171" t="s">
        <v>295</v>
      </c>
      <c r="C52" s="172"/>
      <c r="D52" s="172"/>
      <c r="E52" s="156" t="s">
        <v>245</v>
      </c>
      <c r="F52" s="157"/>
      <c r="G52" s="158" t="s">
        <v>260</v>
      </c>
      <c r="H52" s="159"/>
      <c r="I52" s="168"/>
      <c r="J52" s="168"/>
      <c r="K52" s="168"/>
      <c r="L52" s="168"/>
      <c r="M52" s="168"/>
      <c r="N52" s="168"/>
      <c r="O52" s="168"/>
      <c r="P52" s="168"/>
      <c r="Q52" s="168"/>
      <c r="R52" s="168"/>
      <c r="S52" s="168"/>
      <c r="T52" s="168"/>
      <c r="U52" s="168"/>
      <c r="V52" s="168"/>
      <c r="W52" s="168"/>
      <c r="X52" s="168"/>
      <c r="Y52" s="168"/>
      <c r="Z52" s="1"/>
    </row>
    <row r="53" spans="1:26" ht="11.1" customHeight="1">
      <c r="A53" s="1"/>
      <c r="B53" s="169" t="s">
        <v>296</v>
      </c>
      <c r="C53" s="170"/>
      <c r="D53" s="170"/>
      <c r="E53" s="147" t="s">
        <v>245</v>
      </c>
      <c r="F53" s="148"/>
      <c r="G53" s="149" t="s">
        <v>260</v>
      </c>
      <c r="H53" s="150"/>
      <c r="I53" s="168"/>
      <c r="J53" s="168"/>
      <c r="K53" s="168"/>
      <c r="L53" s="168"/>
      <c r="M53" s="168"/>
      <c r="N53" s="168"/>
      <c r="O53" s="168"/>
      <c r="P53" s="168"/>
      <c r="Q53" s="168"/>
      <c r="R53" s="168"/>
      <c r="S53" s="168"/>
      <c r="T53" s="168"/>
      <c r="U53" s="168"/>
      <c r="V53" s="168"/>
      <c r="W53" s="168"/>
      <c r="X53" s="168"/>
      <c r="Y53" s="168"/>
      <c r="Z53" s="1"/>
    </row>
    <row r="54" spans="1:26" ht="11.1" customHeight="1">
      <c r="A54" s="1"/>
      <c r="B54" s="171" t="s">
        <v>297</v>
      </c>
      <c r="C54" s="172"/>
      <c r="D54" s="172"/>
      <c r="E54" s="156" t="s">
        <v>245</v>
      </c>
      <c r="F54" s="157"/>
      <c r="G54" s="158" t="s">
        <v>260</v>
      </c>
      <c r="H54" s="159"/>
      <c r="I54" s="168"/>
      <c r="J54" s="168"/>
      <c r="K54" s="168"/>
      <c r="L54" s="168"/>
      <c r="M54" s="168"/>
      <c r="N54" s="168"/>
      <c r="O54" s="168"/>
      <c r="P54" s="168"/>
      <c r="Q54" s="168"/>
      <c r="R54" s="168"/>
      <c r="S54" s="168"/>
      <c r="T54" s="168"/>
      <c r="U54" s="168"/>
      <c r="V54" s="168"/>
      <c r="W54" s="168"/>
      <c r="X54" s="168"/>
      <c r="Y54" s="168"/>
      <c r="Z54" s="1"/>
    </row>
    <row r="55" spans="1:26" ht="11.1" customHeight="1">
      <c r="A55" s="1"/>
      <c r="B55" s="169" t="s">
        <v>298</v>
      </c>
      <c r="C55" s="170"/>
      <c r="D55" s="170"/>
      <c r="E55" s="147" t="s">
        <v>245</v>
      </c>
      <c r="F55" s="148"/>
      <c r="G55" s="149" t="s">
        <v>260</v>
      </c>
      <c r="H55" s="150"/>
      <c r="I55" s="168"/>
      <c r="J55" s="168"/>
      <c r="K55" s="168"/>
      <c r="L55" s="168"/>
      <c r="M55" s="168"/>
      <c r="N55" s="168"/>
      <c r="O55" s="168"/>
      <c r="P55" s="168"/>
      <c r="Q55" s="168"/>
      <c r="R55" s="168"/>
      <c r="S55" s="168"/>
      <c r="T55" s="168"/>
      <c r="U55" s="168"/>
      <c r="V55" s="168"/>
      <c r="W55" s="168"/>
      <c r="X55" s="168"/>
      <c r="Y55" s="168"/>
      <c r="Z55" s="1"/>
    </row>
    <row r="56" spans="1:26" ht="11.1" customHeight="1">
      <c r="A56" s="1"/>
      <c r="B56" s="171" t="s">
        <v>299</v>
      </c>
      <c r="C56" s="172"/>
      <c r="D56" s="172"/>
      <c r="E56" s="156" t="s">
        <v>245</v>
      </c>
      <c r="F56" s="157"/>
      <c r="G56" s="158" t="s">
        <v>260</v>
      </c>
      <c r="H56" s="159"/>
      <c r="I56" s="168"/>
      <c r="J56" s="168"/>
      <c r="K56" s="168"/>
      <c r="L56" s="168"/>
      <c r="M56" s="168"/>
      <c r="N56" s="168"/>
      <c r="O56" s="168"/>
      <c r="P56" s="168"/>
      <c r="Q56" s="168"/>
      <c r="R56" s="168"/>
      <c r="S56" s="168"/>
      <c r="T56" s="168"/>
      <c r="U56" s="168"/>
      <c r="V56" s="168"/>
      <c r="W56" s="168"/>
      <c r="X56" s="168"/>
      <c r="Y56" s="168"/>
      <c r="Z56" s="1"/>
    </row>
    <row r="57" spans="1:26" ht="11.1" customHeight="1">
      <c r="A57" s="1"/>
      <c r="B57" s="169" t="s">
        <v>300</v>
      </c>
      <c r="C57" s="170"/>
      <c r="D57" s="170"/>
      <c r="E57" s="147" t="s">
        <v>245</v>
      </c>
      <c r="F57" s="148"/>
      <c r="G57" s="149" t="s">
        <v>260</v>
      </c>
      <c r="H57" s="150"/>
      <c r="I57" s="168"/>
      <c r="J57" s="168"/>
      <c r="K57" s="168"/>
      <c r="L57" s="168"/>
      <c r="M57" s="168"/>
      <c r="N57" s="168"/>
      <c r="O57" s="168"/>
      <c r="P57" s="168"/>
      <c r="Q57" s="168"/>
      <c r="R57" s="168"/>
      <c r="S57" s="168"/>
      <c r="T57" s="168"/>
      <c r="U57" s="168"/>
      <c r="V57" s="168"/>
      <c r="W57" s="168"/>
      <c r="X57" s="168"/>
      <c r="Y57" s="168"/>
      <c r="Z57" s="1"/>
    </row>
    <row r="58" spans="1:26" ht="11.1" customHeight="1">
      <c r="A58" s="1"/>
      <c r="B58" s="173" t="s">
        <v>301</v>
      </c>
      <c r="C58" s="174"/>
      <c r="D58" s="174"/>
      <c r="E58" s="175" t="s">
        <v>245</v>
      </c>
      <c r="F58" s="176"/>
      <c r="G58" s="177" t="s">
        <v>260</v>
      </c>
      <c r="H58" s="178"/>
      <c r="I58" s="1"/>
      <c r="J58" s="1"/>
      <c r="K58" s="1"/>
      <c r="L58" s="1"/>
      <c r="M58" s="1"/>
      <c r="N58" s="1"/>
      <c r="O58" s="1"/>
      <c r="P58" s="1"/>
      <c r="Q58" s="1"/>
      <c r="R58" s="1"/>
      <c r="S58" s="1"/>
      <c r="T58" s="1"/>
      <c r="U58" s="1"/>
      <c r="V58" s="1"/>
      <c r="W58" s="1"/>
      <c r="X58" s="1"/>
      <c r="Y58" s="1"/>
      <c r="Z58" s="1"/>
    </row>
    <row r="59" spans="1:26" ht="18" customHeight="1">
      <c r="A59" s="1"/>
      <c r="B59" s="38" t="s">
        <v>302</v>
      </c>
      <c r="C59" s="39"/>
      <c r="D59" s="39"/>
      <c r="E59" s="39"/>
      <c r="F59" s="39"/>
      <c r="G59" s="39"/>
      <c r="H59" s="39"/>
      <c r="I59" s="39"/>
      <c r="J59" s="39"/>
      <c r="K59" s="39"/>
      <c r="L59" s="39"/>
      <c r="M59" s="39"/>
      <c r="N59" s="39"/>
      <c r="O59" s="39"/>
      <c r="P59" s="39"/>
      <c r="Q59" s="39"/>
      <c r="R59" s="39"/>
      <c r="S59" s="39"/>
      <c r="T59" s="39"/>
      <c r="U59" s="39"/>
      <c r="V59" s="39"/>
      <c r="W59" s="39"/>
      <c r="X59" s="39"/>
      <c r="Y59" s="39"/>
      <c r="Z59" s="1"/>
    </row>
    <row r="60" spans="1:26" ht="12.95" customHeight="1">
      <c r="A60" s="1"/>
      <c r="B60" s="40" t="s">
        <v>303</v>
      </c>
      <c r="C60" s="41"/>
      <c r="D60" s="41"/>
      <c r="E60" s="41"/>
      <c r="F60" s="41"/>
      <c r="G60" s="41"/>
      <c r="H60" s="41"/>
      <c r="I60" s="41"/>
      <c r="J60" s="179" t="s">
        <v>44</v>
      </c>
      <c r="K60" s="180"/>
      <c r="L60" s="180"/>
      <c r="M60" s="44" t="s">
        <v>304</v>
      </c>
      <c r="N60" s="45"/>
      <c r="O60" s="45"/>
      <c r="P60" s="45"/>
      <c r="Q60" s="179" t="s">
        <v>305</v>
      </c>
      <c r="R60" s="180"/>
      <c r="S60" s="180"/>
      <c r="T60" s="180"/>
      <c r="U60" s="44" t="s">
        <v>306</v>
      </c>
      <c r="V60" s="45"/>
      <c r="W60" s="45"/>
      <c r="X60" s="181" t="s">
        <v>307</v>
      </c>
      <c r="Y60" s="182"/>
      <c r="Z60" s="1"/>
    </row>
    <row r="61" spans="1:26" ht="12" customHeight="1">
      <c r="A61" s="1"/>
      <c r="B61" s="48" t="s">
        <v>308</v>
      </c>
      <c r="C61" s="49"/>
      <c r="D61" s="49"/>
      <c r="E61" s="49"/>
      <c r="F61" s="49"/>
      <c r="G61" s="49"/>
      <c r="H61" s="49"/>
      <c r="I61" s="49"/>
      <c r="J61" s="179" t="s">
        <v>309</v>
      </c>
      <c r="K61" s="180"/>
      <c r="L61" s="180"/>
      <c r="M61" s="52" t="s">
        <v>310</v>
      </c>
      <c r="N61" s="53"/>
      <c r="O61" s="53"/>
      <c r="P61" s="53"/>
      <c r="Q61" s="183" t="s">
        <v>311</v>
      </c>
      <c r="R61" s="184"/>
      <c r="S61" s="184"/>
      <c r="T61" s="184"/>
      <c r="U61" s="52" t="s">
        <v>312</v>
      </c>
      <c r="V61" s="53"/>
      <c r="W61" s="53"/>
      <c r="X61" s="185" t="s">
        <v>313</v>
      </c>
      <c r="Y61" s="186"/>
      <c r="Z61" s="1"/>
    </row>
    <row r="62" spans="1:26" ht="12" customHeight="1">
      <c r="A62" s="1"/>
      <c r="B62" s="48" t="s">
        <v>314</v>
      </c>
      <c r="C62" s="49"/>
      <c r="D62" s="49"/>
      <c r="E62" s="49"/>
      <c r="F62" s="49"/>
      <c r="G62" s="49"/>
      <c r="H62" s="49"/>
      <c r="I62" s="49"/>
      <c r="J62" s="183" t="s">
        <v>50</v>
      </c>
      <c r="K62" s="184"/>
      <c r="L62" s="184"/>
      <c r="M62" s="52" t="s">
        <v>315</v>
      </c>
      <c r="N62" s="53"/>
      <c r="O62" s="53"/>
      <c r="P62" s="53"/>
      <c r="Q62" s="183" t="s">
        <v>316</v>
      </c>
      <c r="R62" s="184"/>
      <c r="S62" s="184"/>
      <c r="T62" s="184"/>
      <c r="U62" s="187" t="s">
        <v>317</v>
      </c>
      <c r="V62" s="188"/>
      <c r="W62" s="188"/>
      <c r="X62" s="185" t="s">
        <v>318</v>
      </c>
      <c r="Y62" s="186"/>
      <c r="Z62" s="1"/>
    </row>
    <row r="63" spans="1:26" ht="0.95" customHeight="1">
      <c r="A63" s="1"/>
      <c r="B63" s="56" t="s">
        <v>319</v>
      </c>
      <c r="C63" s="57"/>
      <c r="D63" s="57"/>
      <c r="E63" s="57"/>
      <c r="F63" s="57"/>
      <c r="G63" s="57"/>
      <c r="H63" s="57"/>
      <c r="I63" s="57"/>
      <c r="J63" s="189" t="s">
        <v>52</v>
      </c>
      <c r="K63" s="190"/>
      <c r="L63" s="190"/>
      <c r="M63" s="60" t="s">
        <v>320</v>
      </c>
      <c r="N63" s="61"/>
      <c r="O63" s="61"/>
      <c r="P63" s="61"/>
      <c r="Q63" s="189" t="s">
        <v>108</v>
      </c>
      <c r="R63" s="190"/>
      <c r="S63" s="190"/>
      <c r="T63" s="190"/>
      <c r="U63" s="188"/>
      <c r="V63" s="188"/>
      <c r="W63" s="188"/>
      <c r="X63" s="186"/>
      <c r="Y63" s="186"/>
      <c r="Z63" s="1"/>
    </row>
    <row r="64" spans="1:26" ht="12" customHeight="1">
      <c r="A64" s="1"/>
      <c r="B64" s="57"/>
      <c r="C64" s="57"/>
      <c r="D64" s="57"/>
      <c r="E64" s="57"/>
      <c r="F64" s="57"/>
      <c r="G64" s="57"/>
      <c r="H64" s="57"/>
      <c r="I64" s="57"/>
      <c r="J64" s="190"/>
      <c r="K64" s="190"/>
      <c r="L64" s="190"/>
      <c r="M64" s="61"/>
      <c r="N64" s="61"/>
      <c r="O64" s="61"/>
      <c r="P64" s="61"/>
      <c r="Q64" s="190"/>
      <c r="R64" s="190"/>
      <c r="S64" s="190"/>
      <c r="T64" s="190"/>
      <c r="U64" s="191" t="s">
        <v>321</v>
      </c>
      <c r="V64" s="192"/>
      <c r="W64" s="192"/>
      <c r="X64" s="193" t="s">
        <v>322</v>
      </c>
      <c r="Y64" s="194"/>
      <c r="Z64" s="1"/>
    </row>
    <row r="65" spans="1:26" ht="18" customHeight="1">
      <c r="A65" s="1"/>
      <c r="B65" s="38" t="s">
        <v>323</v>
      </c>
      <c r="C65" s="39"/>
      <c r="D65" s="39"/>
      <c r="E65" s="39"/>
      <c r="F65" s="39"/>
      <c r="G65" s="39"/>
      <c r="H65" s="39"/>
      <c r="I65" s="39"/>
      <c r="J65" s="39"/>
      <c r="K65" s="39"/>
      <c r="L65" s="39"/>
      <c r="M65" s="39"/>
      <c r="N65" s="39"/>
      <c r="O65" s="38" t="s">
        <v>324</v>
      </c>
      <c r="P65" s="39"/>
      <c r="Q65" s="39"/>
      <c r="R65" s="39"/>
      <c r="S65" s="39"/>
      <c r="T65" s="39"/>
      <c r="U65" s="39"/>
      <c r="V65" s="39"/>
      <c r="W65" s="39"/>
      <c r="X65" s="39"/>
      <c r="Y65" s="39"/>
      <c r="Z65" s="1"/>
    </row>
    <row r="66" spans="1:26" ht="0.95" customHeight="1">
      <c r="A66" s="1"/>
      <c r="B66" s="9"/>
      <c r="C66" s="11"/>
      <c r="D66" s="11"/>
      <c r="E66" s="11"/>
      <c r="F66" s="11"/>
      <c r="G66" s="11"/>
      <c r="H66" s="11"/>
      <c r="I66" s="11"/>
      <c r="J66" s="11"/>
      <c r="K66" s="11"/>
      <c r="L66" s="11"/>
      <c r="M66" s="11"/>
      <c r="N66" s="10"/>
      <c r="O66" s="107" t="s">
        <v>224</v>
      </c>
      <c r="P66" s="108"/>
      <c r="Q66" s="108"/>
      <c r="R66" s="107" t="s">
        <v>325</v>
      </c>
      <c r="S66" s="108"/>
      <c r="T66" s="108"/>
      <c r="U66" s="108"/>
      <c r="V66" s="108"/>
      <c r="W66" s="107" t="s">
        <v>326</v>
      </c>
      <c r="X66" s="108"/>
      <c r="Y66" s="108"/>
      <c r="Z66" s="1"/>
    </row>
    <row r="67" spans="1:26" ht="15.95" customHeight="1">
      <c r="A67" s="1"/>
      <c r="B67" s="9"/>
      <c r="C67" s="195" t="s">
        <v>36</v>
      </c>
      <c r="D67" s="196"/>
      <c r="E67" s="196"/>
      <c r="F67" s="196"/>
      <c r="G67" s="196"/>
      <c r="H67" s="196"/>
      <c r="I67" s="196"/>
      <c r="J67" s="196"/>
      <c r="K67" s="196"/>
      <c r="L67" s="196"/>
      <c r="M67" s="196"/>
      <c r="N67" s="196"/>
      <c r="O67" s="108"/>
      <c r="P67" s="108"/>
      <c r="Q67" s="108"/>
      <c r="R67" s="108"/>
      <c r="S67" s="108"/>
      <c r="T67" s="108"/>
      <c r="U67" s="108"/>
      <c r="V67" s="108"/>
      <c r="W67" s="108"/>
      <c r="X67" s="108"/>
      <c r="Y67" s="108"/>
      <c r="Z67" s="1"/>
    </row>
    <row r="68" spans="1:26" ht="11.1" customHeight="1">
      <c r="A68" s="1"/>
      <c r="B68" s="9"/>
      <c r="C68" s="196"/>
      <c r="D68" s="196"/>
      <c r="E68" s="196"/>
      <c r="F68" s="196"/>
      <c r="G68" s="196"/>
      <c r="H68" s="196"/>
      <c r="I68" s="196"/>
      <c r="J68" s="196"/>
      <c r="K68" s="196"/>
      <c r="L68" s="196"/>
      <c r="M68" s="196"/>
      <c r="N68" s="196"/>
      <c r="O68" s="197" t="s">
        <v>327</v>
      </c>
      <c r="P68" s="198"/>
      <c r="Q68" s="198"/>
      <c r="R68" s="199" t="s">
        <v>328</v>
      </c>
      <c r="S68" s="200"/>
      <c r="T68" s="200"/>
      <c r="U68" s="200"/>
      <c r="V68" s="200"/>
      <c r="W68" s="201" t="s">
        <v>329</v>
      </c>
      <c r="X68" s="202"/>
      <c r="Y68" s="202"/>
      <c r="Z68" s="1"/>
    </row>
    <row r="69" spans="1:26" ht="11.1" customHeight="1">
      <c r="A69" s="1"/>
      <c r="B69" s="9"/>
      <c r="C69" s="196"/>
      <c r="D69" s="196"/>
      <c r="E69" s="196"/>
      <c r="F69" s="196"/>
      <c r="G69" s="196"/>
      <c r="H69" s="196"/>
      <c r="I69" s="196"/>
      <c r="J69" s="196"/>
      <c r="K69" s="196"/>
      <c r="L69" s="196"/>
      <c r="M69" s="196"/>
      <c r="N69" s="196"/>
      <c r="O69" s="203" t="s">
        <v>330</v>
      </c>
      <c r="P69" s="204"/>
      <c r="Q69" s="204"/>
      <c r="R69" s="205" t="s">
        <v>331</v>
      </c>
      <c r="S69" s="206"/>
      <c r="T69" s="206"/>
      <c r="U69" s="206"/>
      <c r="V69" s="206"/>
      <c r="W69" s="207" t="s">
        <v>332</v>
      </c>
      <c r="X69" s="208"/>
      <c r="Y69" s="208"/>
      <c r="Z69" s="1"/>
    </row>
    <row r="70" spans="1:26" ht="11.1" customHeight="1">
      <c r="A70" s="1"/>
      <c r="B70" s="9"/>
      <c r="C70" s="196"/>
      <c r="D70" s="196"/>
      <c r="E70" s="196"/>
      <c r="F70" s="196"/>
      <c r="G70" s="196"/>
      <c r="H70" s="196"/>
      <c r="I70" s="196"/>
      <c r="J70" s="196"/>
      <c r="K70" s="196"/>
      <c r="L70" s="196"/>
      <c r="M70" s="196"/>
      <c r="N70" s="196"/>
      <c r="O70" s="209" t="s">
        <v>333</v>
      </c>
      <c r="P70" s="210"/>
      <c r="Q70" s="210"/>
      <c r="R70" s="211" t="s">
        <v>331</v>
      </c>
      <c r="S70" s="212"/>
      <c r="T70" s="212"/>
      <c r="U70" s="212"/>
      <c r="V70" s="212"/>
      <c r="W70" s="213" t="s">
        <v>334</v>
      </c>
      <c r="X70" s="214"/>
      <c r="Y70" s="214"/>
      <c r="Z70" s="1"/>
    </row>
    <row r="71" spans="1:26" ht="11.1" customHeight="1">
      <c r="A71" s="1"/>
      <c r="B71" s="9"/>
      <c r="C71" s="196"/>
      <c r="D71" s="196"/>
      <c r="E71" s="196"/>
      <c r="F71" s="196"/>
      <c r="G71" s="196"/>
      <c r="H71" s="196"/>
      <c r="I71" s="196"/>
      <c r="J71" s="196"/>
      <c r="K71" s="196"/>
      <c r="L71" s="196"/>
      <c r="M71" s="196"/>
      <c r="N71" s="196"/>
      <c r="O71" s="203" t="s">
        <v>330</v>
      </c>
      <c r="P71" s="204"/>
      <c r="Q71" s="204"/>
      <c r="R71" s="205" t="s">
        <v>335</v>
      </c>
      <c r="S71" s="206"/>
      <c r="T71" s="206"/>
      <c r="U71" s="206"/>
      <c r="V71" s="206"/>
      <c r="W71" s="207" t="s">
        <v>336</v>
      </c>
      <c r="X71" s="208"/>
      <c r="Y71" s="208"/>
      <c r="Z71" s="1"/>
    </row>
    <row r="72" spans="1:26" ht="11.1" customHeight="1">
      <c r="A72" s="1"/>
      <c r="B72" s="9"/>
      <c r="C72" s="196"/>
      <c r="D72" s="196"/>
      <c r="E72" s="196"/>
      <c r="F72" s="196"/>
      <c r="G72" s="196"/>
      <c r="H72" s="196"/>
      <c r="I72" s="196"/>
      <c r="J72" s="196"/>
      <c r="K72" s="196"/>
      <c r="L72" s="196"/>
      <c r="M72" s="196"/>
      <c r="N72" s="196"/>
      <c r="O72" s="209" t="s">
        <v>333</v>
      </c>
      <c r="P72" s="210"/>
      <c r="Q72" s="210"/>
      <c r="R72" s="211" t="s">
        <v>335</v>
      </c>
      <c r="S72" s="212"/>
      <c r="T72" s="212"/>
      <c r="U72" s="212"/>
      <c r="V72" s="212"/>
      <c r="W72" s="213" t="s">
        <v>337</v>
      </c>
      <c r="X72" s="214"/>
      <c r="Y72" s="214"/>
      <c r="Z72" s="1"/>
    </row>
    <row r="73" spans="1:26" ht="11.1" customHeight="1">
      <c r="A73" s="1"/>
      <c r="B73" s="9"/>
      <c r="C73" s="196"/>
      <c r="D73" s="196"/>
      <c r="E73" s="196"/>
      <c r="F73" s="196"/>
      <c r="G73" s="196"/>
      <c r="H73" s="196"/>
      <c r="I73" s="196"/>
      <c r="J73" s="196"/>
      <c r="K73" s="196"/>
      <c r="L73" s="196"/>
      <c r="M73" s="196"/>
      <c r="N73" s="196"/>
      <c r="O73" s="215" t="s">
        <v>338</v>
      </c>
      <c r="P73" s="216"/>
      <c r="Q73" s="216"/>
      <c r="R73" s="217" t="s">
        <v>328</v>
      </c>
      <c r="S73" s="218"/>
      <c r="T73" s="218"/>
      <c r="U73" s="218"/>
      <c r="V73" s="218"/>
      <c r="W73" s="219" t="s">
        <v>339</v>
      </c>
      <c r="X73" s="220"/>
      <c r="Y73" s="220"/>
      <c r="Z73" s="1"/>
    </row>
    <row r="74" spans="1:26" ht="11.1" customHeight="1">
      <c r="A74" s="1"/>
      <c r="B74" s="12"/>
      <c r="C74" s="196"/>
      <c r="D74" s="196"/>
      <c r="E74" s="196"/>
      <c r="F74" s="196"/>
      <c r="G74" s="196"/>
      <c r="H74" s="196"/>
      <c r="I74" s="196"/>
      <c r="J74" s="196"/>
      <c r="K74" s="196"/>
      <c r="L74" s="196"/>
      <c r="M74" s="196"/>
      <c r="N74" s="196"/>
      <c r="O74" s="221" t="s">
        <v>340</v>
      </c>
      <c r="P74" s="222"/>
      <c r="Q74" s="222"/>
      <c r="R74" s="223" t="s">
        <v>328</v>
      </c>
      <c r="S74" s="224"/>
      <c r="T74" s="224"/>
      <c r="U74" s="224"/>
      <c r="V74" s="224"/>
      <c r="W74" s="225" t="s">
        <v>341</v>
      </c>
      <c r="X74" s="226"/>
      <c r="Y74" s="226"/>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5</vt:i4>
      </vt:variant>
    </vt:vector>
  </HeadingPairs>
  <TitlesOfParts>
    <vt:vector size="13" baseType="lpstr">
      <vt:lpstr>PP</vt:lpstr>
      <vt:lpstr>OP</vt:lpstr>
      <vt:lpstr>TG</vt:lpstr>
      <vt:lpstr>Données_historiques</vt:lpstr>
      <vt:lpstr>Liste_captures</vt:lpstr>
      <vt:lpstr>TCD</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2026-01-20T07:52:08Z</dcterms:created>
  <dcterms:modified xsi:type="dcterms:W3CDTF">2026-01-20T07:52:49Z</dcterms:modified>
</cp:coreProperties>
</file>