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372A26FA-D21C-4F60-ACF9-E379228F591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SC" sheetId="4" r:id="rId4"/>
    <sheet name="donnéeshistoriques" sheetId="7" r:id="rId5"/>
    <sheet name="IPR" sheetId="5" r:id="rId6"/>
    <sheet name="listecaptures" sheetId="6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10" i="3" l="1"/>
</calcChain>
</file>

<file path=xl/sharedStrings.xml><?xml version="1.0" encoding="utf-8"?>
<sst xmlns="http://schemas.openxmlformats.org/spreadsheetml/2006/main" count="641" uniqueCount="386">
  <si>
    <t>STATION a077065310
Ruisseau le Tranlong à Jure</t>
  </si>
  <si>
    <t>Caractéristiques de la station</t>
  </si>
  <si>
    <t xml:space="preserve"> Code station :</t>
  </si>
  <si>
    <t>a077065310</t>
  </si>
  <si>
    <t xml:space="preserve">Code de l'entité hydro : </t>
  </si>
  <si>
    <t>K0814800</t>
  </si>
  <si>
    <t xml:space="preserve"> Cours d'eau  :</t>
  </si>
  <si>
    <t>le Tranlong</t>
  </si>
  <si>
    <t>Bassin hydrologique :</t>
  </si>
  <si>
    <t>LOIRE-BRETAGNE</t>
  </si>
  <si>
    <t xml:space="preserve"> Commune :</t>
  </si>
  <si>
    <t>JURE</t>
  </si>
  <si>
    <t>Point kilometrique aval :</t>
  </si>
  <si>
    <t xml:space="preserve"> -</t>
  </si>
  <si>
    <t xml:space="preserve"> Département :</t>
  </si>
  <si>
    <t>Localisation précise :</t>
  </si>
  <si>
    <t>Pont RD 86 en peu amont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</si>
  <si>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</si>
  <si>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</si>
  <si>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</si>
  <si>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</si>
  <si>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</si>
  <si>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</si>
  <si>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</si>
  <si>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Ruisseau le Tranlong à Jure</t>
  </si>
  <si>
    <t xml:space="preserve"> Lieu-dit :</t>
  </si>
  <si>
    <t>Durelle</t>
  </si>
  <si>
    <t xml:space="preserve"> Localisation précise :</t>
  </si>
  <si>
    <t xml:space="preserve"> Abscisse (X) :</t>
  </si>
  <si>
    <t>770644</t>
  </si>
  <si>
    <t xml:space="preserve"> Ordonnée (Y) :</t>
  </si>
  <si>
    <t>6531840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</si>
  <si>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</si>
  <si>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</si>
  <si>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</si>
  <si>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</si>
  <si>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7.20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</si>
  <si>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</si>
  <si>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</si>
  <si>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</si>
  <si>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</si>
  <si>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</si>
  <si>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</si>
  <si>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</si>
  <si>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</si>
  <si>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</si>
  <si>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570</t>
  </si>
  <si>
    <t xml:space="preserve"> Surface du bassin versant </t>
  </si>
  <si>
    <t>11.00</t>
  </si>
  <si>
    <t xml:space="preserve"> Pente IGN (‰) :</t>
  </si>
  <si>
    <t>52.60</t>
  </si>
  <si>
    <t xml:space="preserve"> Température janvier (°C) :</t>
  </si>
  <si>
    <t>1.9</t>
  </si>
  <si>
    <t xml:space="preserve"> Température juillet (°C) :</t>
  </si>
  <si>
    <t>19.3</t>
  </si>
  <si>
    <t xml:space="preserve"> Largeur du lit mineur (m) :</t>
  </si>
  <si>
    <t>2.60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</si>
  <si>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</si>
  <si>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</si>
  <si>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</si>
  <si>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</si>
  <si>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</si>
  <si>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</si>
  <si>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</si>
  <si>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96201</t>
  </si>
  <si>
    <t xml:space="preserve"> Code de la station :</t>
  </si>
  <si>
    <t xml:space="preserve"> Date d'opération :</t>
  </si>
  <si>
    <t>28/05/2025 15:40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</si>
  <si>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</si>
  <si>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</si>
  <si>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</si>
  <si>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</si>
  <si>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</si>
  <si>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</si>
  <si>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</si>
  <si>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</si>
  <si>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</si>
  <si>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</si>
  <si>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</si>
  <si>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</si>
  <si>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</si>
  <si>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</si>
  <si>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</si>
  <si>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</si>
  <si>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</si>
  <si>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</si>
  <si>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</si>
  <si>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</si>
  <si>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</si>
  <si>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</si>
  <si>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</si>
  <si>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</si>
  <si>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</si>
  <si>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</si>
  <si>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</si>
  <si>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</si>
  <si>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</si>
  <si>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</si>
  <si>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</si>
  <si>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</si>
  <si>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50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</si>
  <si>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</si>
  <si>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</si>
  <si>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</si>
  <si>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</si>
  <si>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</si>
  <si>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130.00</t>
  </si>
  <si>
    <t xml:space="preserve"> Matériel :</t>
  </si>
  <si>
    <t xml:space="preserve"> Prof. moy. station (m) * :</t>
  </si>
  <si>
    <t>0.14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</si>
  <si>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</si>
  <si>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</si>
  <si>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</si>
  <si>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</si>
  <si>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</si>
  <si>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</si>
  <si>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0.36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</si>
  <si>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</si>
  <si>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</si>
  <si>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</si>
  <si>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</si>
  <si>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</si>
  <si>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</si>
  <si>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</si>
  <si>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Obstacle infranchissable</t>
  </si>
  <si>
    <t xml:space="preserve"> Isolement aval :</t>
  </si>
  <si>
    <t>Pas d’isolement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</si>
  <si>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</si>
  <si>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</si>
  <si>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</si>
  <si>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</si>
  <si>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</si>
  <si>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</si>
  <si>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</si>
  <si>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</si>
  <si>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</si>
  <si>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</si>
  <si>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</si>
  <si>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</si>
  <si>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</si>
  <si>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65</t>
  </si>
  <si>
    <t>0.07</t>
  </si>
  <si>
    <t>Blocs</t>
  </si>
  <si>
    <t>Cailloux grossiers</t>
  </si>
  <si>
    <t>Pas de colmatage</t>
  </si>
  <si>
    <t>Bryophytes</t>
  </si>
  <si>
    <t>-</t>
  </si>
  <si>
    <t>PLAT</t>
  </si>
  <si>
    <t>15</t>
  </si>
  <si>
    <t>0.25</t>
  </si>
  <si>
    <t>Graviers</t>
  </si>
  <si>
    <t>Pas de végétation</t>
  </si>
  <si>
    <t>PROFOND</t>
  </si>
  <si>
    <t>20</t>
  </si>
  <si>
    <t>0.30</t>
  </si>
  <si>
    <t>Sables fins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</si>
  <si>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</si>
  <si>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</si>
  <si>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</si>
  <si>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</si>
  <si>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</si>
  <si>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</si>
  <si>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</si>
  <si>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</si>
  <si>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</si>
  <si>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</si>
  <si>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couverte (&gt;90% d'ombrage)</t>
  </si>
  <si>
    <t>Moyenne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</si>
  <si>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</si>
  <si>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</si>
  <si>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</si>
  <si>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</si>
  <si>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130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</si>
  <si>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</si>
  <si>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</si>
  <si>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</si>
  <si>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</si>
  <si>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</si>
  <si>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</si>
  <si>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</si>
  <si>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Pseudorasbora</t>
  </si>
  <si>
    <t>76.9</t>
  </si>
  <si>
    <t>50.0</t>
  </si>
  <si>
    <t>5</t>
  </si>
  <si>
    <t>384.6</t>
  </si>
  <si>
    <t>3.4</t>
  </si>
  <si>
    <t>Truite de riviere</t>
  </si>
  <si>
    <t>143</t>
  </si>
  <si>
    <t>11000.0</t>
  </si>
  <si>
    <t>96.6</t>
  </si>
  <si>
    <t xml:space="preserve">  TOTAL :</t>
  </si>
  <si>
    <t>153.8</t>
  </si>
  <si>
    <t>100.0</t>
  </si>
  <si>
    <t>148</t>
  </si>
  <si>
    <t>11384.6</t>
  </si>
  <si>
    <t>Histogramme des captures</t>
  </si>
  <si>
    <t>Effectif par classe de taille</t>
  </si>
  <si>
    <t>Classes</t>
  </si>
  <si>
    <t>PSR</t>
  </si>
  <si>
    <t>TRF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</si>
  <si>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</si>
  <si>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</si>
  <si>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</si>
  <si>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</si>
  <si>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</si>
  <si>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</si>
  <si>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</si>
  <si>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</si>
  <si>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</si>
  <si>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</si>
  <si>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</si>
  <si>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</si>
  <si>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</si>
  <si>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</si>
  <si>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</si>
  <si>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Total :</t>
  </si>
  <si>
    <t>Qualité</t>
  </si>
  <si>
    <t>Note IPR</t>
  </si>
  <si>
    <t>Classe de qualité</t>
  </si>
  <si>
    <t>Mauvais</t>
  </si>
  <si>
    <t>42.67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</si>
  <si>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</si>
  <si>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</si>
  <si>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</si>
  <si>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</si>
  <si>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</si>
  <si>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</si>
  <si>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3.07</t>
  </si>
  <si>
    <t>1.48</t>
  </si>
  <si>
    <t>NEL</t>
  </si>
  <si>
    <t>5.28</t>
  </si>
  <si>
    <t>2.31</t>
  </si>
  <si>
    <t>NTE</t>
  </si>
  <si>
    <t>4.14</t>
  </si>
  <si>
    <t>3.35</t>
  </si>
  <si>
    <t>DIT</t>
  </si>
  <si>
    <t>0.75</t>
  </si>
  <si>
    <t>0.01</t>
  </si>
  <si>
    <t>0.02</t>
  </si>
  <si>
    <t>DIO</t>
  </si>
  <si>
    <t>2.32</t>
  </si>
  <si>
    <t>0.00</t>
  </si>
  <si>
    <t>DII</t>
  </si>
  <si>
    <t>12.10</t>
  </si>
  <si>
    <t>0.32</t>
  </si>
  <si>
    <t>DTI</t>
  </si>
  <si>
    <t>15.01</t>
  </si>
  <si>
    <t>0.47</t>
  </si>
  <si>
    <t xml:space="preserve">Espèces cibles </t>
  </si>
  <si>
    <t>Probabilités théoriques</t>
  </si>
  <si>
    <t>Effectifs</t>
  </si>
  <si>
    <t>Graphique de probabilité &amp; présence</t>
  </si>
  <si>
    <t>PHX</t>
  </si>
  <si>
    <t>0.72</t>
  </si>
  <si>
    <t>0</t>
  </si>
  <si>
    <t>LOF</t>
  </si>
  <si>
    <t>0.66</t>
  </si>
  <si>
    <t>CHA</t>
  </si>
  <si>
    <t>0.42</t>
  </si>
  <si>
    <t>GOX</t>
  </si>
  <si>
    <t>0.17</t>
  </si>
  <si>
    <t>LPP</t>
  </si>
  <si>
    <t>0.10</t>
  </si>
  <si>
    <t>CHE</t>
  </si>
  <si>
    <t>0.05</t>
  </si>
  <si>
    <t>PES</t>
  </si>
  <si>
    <t>0.04</t>
  </si>
  <si>
    <t>CCO</t>
  </si>
  <si>
    <t>0.03</t>
  </si>
  <si>
    <t>OBR</t>
  </si>
  <si>
    <t>PCH</t>
  </si>
  <si>
    <t>PER</t>
  </si>
  <si>
    <t>BAF</t>
  </si>
  <si>
    <t>ANG</t>
  </si>
  <si>
    <t>GAR</t>
  </si>
  <si>
    <t>TAN</t>
  </si>
  <si>
    <t>SPI</t>
  </si>
  <si>
    <t>CAX</t>
  </si>
  <si>
    <t>VAN</t>
  </si>
  <si>
    <t>HOT</t>
  </si>
  <si>
    <t>ABL</t>
  </si>
  <si>
    <t>ROT</t>
  </si>
  <si>
    <t>BRO</t>
  </si>
  <si>
    <t>LOT</t>
  </si>
  <si>
    <t>BRE</t>
  </si>
  <si>
    <t>SAT</t>
  </si>
  <si>
    <t>TOX</t>
  </si>
  <si>
    <t>GRE</t>
  </si>
  <si>
    <t>BOU</t>
  </si>
  <si>
    <t>EPT</t>
  </si>
  <si>
    <t>EPI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</si>
  <si>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</si>
  <si>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</si>
  <si>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</si>
  <si>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</si>
  <si>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</si>
  <si>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</si>
  <si>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</si>
  <si>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</si>
  <si>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130.0</t>
  </si>
  <si>
    <t>Distance à la source (km) :</t>
  </si>
  <si>
    <t>7.2</t>
  </si>
  <si>
    <t>Surface bassin versant (km²) :</t>
  </si>
  <si>
    <t>11</t>
  </si>
  <si>
    <t>Largeur moyenne en eau (m) :</t>
  </si>
  <si>
    <t>2.6</t>
  </si>
  <si>
    <t>Température janvier (°C) :</t>
  </si>
  <si>
    <t>Pente IGN (‰) :</t>
  </si>
  <si>
    <t>52.6</t>
  </si>
  <si>
    <t>Date de calcul de l'IPR :</t>
  </si>
  <si>
    <t>02/02/2026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</si>
  <si>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</si>
  <si>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</si>
  <si>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</si>
  <si>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</si>
  <si>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</si>
  <si>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</si>
  <si>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</si>
  <si>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</si>
  <si>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</si>
  <si>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</si>
  <si>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</si>
  <si>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</si>
  <si>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</si>
  <si>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</si>
  <si>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</si>
  <si>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</si>
  <si>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</si>
  <si>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</si>
  <si>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</si>
  <si>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</si>
  <si>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</si>
  <si>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</si>
  <si>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</si>
  <si>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</si>
  <si>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</si>
  <si>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</si>
  <si>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</si>
  <si>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</si>
  <si>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</si>
  <si>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</si>
  <si>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</si>
  <si>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</si>
  <si>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</si>
  <si>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</si>
  <si>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</si>
  <si>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</si>
  <si>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</si>
  <si>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</si>
  <si>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</si>
  <si>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</si>
  <si>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</si>
  <si>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</si>
  <si>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</si>
  <si>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</si>
  <si>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</si>
  <si>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</si>
  <si>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</si>
  <si>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</si>
  <si>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</si>
  <si>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</si>
  <si>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</si>
  <si>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</si>
  <si>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</si>
  <si>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</si>
  <si>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</si>
  <si>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</si>
  <si>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</si>
  <si>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</si>
  <si>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</si>
  <si>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</si>
  <si>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</si>
  <si>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</si>
  <si>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</si>
  <si>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</si>
  <si>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</si>
  <si>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</si>
  <si>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</si>
  <si>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</si>
  <si>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770644.00000000</t>
  </si>
  <si>
    <t>6531840.00000000</t>
  </si>
  <si>
    <t>N</t>
  </si>
  <si>
    <t>Totale</t>
  </si>
  <si>
    <t>Oui</t>
  </si>
  <si>
    <t>Non</t>
  </si>
  <si>
    <t>étude Aix 2025 nouveau AT Roannaise de l'eau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</si>
</sst>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b/>
      <sz val="8"/>
      <color rgb="FF000000"/>
      <name val="SansSerif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0" fillId="114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12" fillId="119" borderId="2" xfId="0" applyFont="1" applyFill="1" applyBorder="1" applyAlignment="1">
      <alignment horizontal="center" vertical="center" wrapText="1"/>
    </xf>
    <xf numFmtId="0" fontId="12" fillId="120" borderId="2" xfId="0" applyFont="1" applyFill="1" applyBorder="1" applyAlignment="1" applyProtection="1">
      <alignment horizontal="center" vertical="center" wrapText="1"/>
      <protection locked="0"/>
    </xf>
    <xf numFmtId="0" fontId="3" fillId="121" borderId="15" xfId="0" applyFont="1" applyFill="1" applyBorder="1" applyAlignment="1">
      <alignment horizontal="center" vertical="center" wrapText="1"/>
    </xf>
    <xf numFmtId="0" fontId="3" fillId="122" borderId="15" xfId="0" applyFont="1" applyFill="1" applyBorder="1" applyAlignment="1" applyProtection="1">
      <alignment horizontal="center" vertical="center" wrapText="1"/>
      <protection locked="0"/>
    </xf>
    <xf numFmtId="0" fontId="3" fillId="123" borderId="16" xfId="0" applyFont="1" applyFill="1" applyBorder="1" applyAlignment="1">
      <alignment horizontal="center" vertical="center" wrapText="1"/>
    </xf>
    <xf numFmtId="0" fontId="3" fillId="124" borderId="16" xfId="0" applyFont="1" applyFill="1" applyBorder="1" applyAlignment="1" applyProtection="1">
      <alignment horizontal="center" vertical="center" wrapText="1"/>
      <protection locked="0"/>
    </xf>
    <xf numFmtId="0" fontId="3" fillId="125" borderId="17" xfId="0" applyFont="1" applyFill="1" applyBorder="1" applyAlignment="1">
      <alignment horizontal="center" vertical="center" wrapText="1"/>
    </xf>
    <xf numFmtId="0" fontId="3" fillId="126" borderId="17" xfId="0" applyFont="1" applyFill="1" applyBorder="1" applyAlignment="1" applyProtection="1">
      <alignment horizontal="center" vertical="center" wrapText="1"/>
      <protection locked="0"/>
    </xf>
    <xf numFmtId="0" fontId="2" fillId="127" borderId="2" xfId="0" applyFont="1" applyFill="1" applyBorder="1" applyAlignment="1">
      <alignment horizontal="center" vertical="top" wrapText="1"/>
    </xf>
    <xf numFmtId="0" fontId="2" fillId="128" borderId="2" xfId="0" applyFont="1" applyFill="1" applyBorder="1" applyAlignment="1" applyProtection="1">
      <alignment horizontal="center" vertical="top" wrapText="1"/>
      <protection locked="0"/>
    </xf>
    <xf numFmtId="0" fontId="3" fillId="129" borderId="28" xfId="0" applyFont="1" applyFill="1" applyBorder="1" applyAlignment="1">
      <alignment horizontal="center" vertical="top" wrapText="1"/>
    </xf>
    <xf numFmtId="0" fontId="3" fillId="130" borderId="28" xfId="0" applyFont="1" applyFill="1" applyBorder="1" applyAlignment="1" applyProtection="1">
      <alignment horizontal="center" vertical="top" wrapText="1"/>
      <protection locked="0"/>
    </xf>
    <xf numFmtId="0" fontId="3" fillId="131" borderId="29" xfId="0" applyFont="1" applyFill="1" applyBorder="1" applyAlignment="1">
      <alignment horizontal="center" vertical="top" wrapText="1"/>
    </xf>
    <xf numFmtId="0" fontId="3" fillId="132" borderId="29" xfId="0" applyFont="1" applyFill="1" applyBorder="1" applyAlignment="1" applyProtection="1">
      <alignment horizontal="center" vertical="top" wrapText="1"/>
      <protection locked="0"/>
    </xf>
    <xf numFmtId="0" fontId="3" fillId="133" borderId="30" xfId="0" applyFont="1" applyFill="1" applyBorder="1" applyAlignment="1">
      <alignment horizontal="center" vertical="top" wrapText="1"/>
    </xf>
    <xf numFmtId="0" fontId="3" fillId="134" borderId="30" xfId="0" applyFont="1" applyFill="1" applyBorder="1" applyAlignment="1" applyProtection="1">
      <alignment horizontal="center" vertical="top" wrapText="1"/>
      <protection locked="0"/>
    </xf>
    <xf numFmtId="0" fontId="3" fillId="135" borderId="31" xfId="0" applyFont="1" applyFill="1" applyBorder="1" applyAlignment="1">
      <alignment horizontal="center" vertical="top" wrapText="1"/>
    </xf>
    <xf numFmtId="0" fontId="3" fillId="136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3" fillId="137" borderId="28" xfId="0" applyFont="1" applyFill="1" applyBorder="1" applyAlignment="1">
      <alignment horizontal="center" vertical="top" wrapText="1"/>
    </xf>
    <xf numFmtId="0" fontId="13" fillId="138" borderId="28" xfId="0" applyFont="1" applyFill="1" applyBorder="1" applyAlignment="1" applyProtection="1">
      <alignment horizontal="center" vertical="top" wrapText="1"/>
      <protection locked="0"/>
    </xf>
    <xf numFmtId="0" fontId="13" fillId="139" borderId="29" xfId="0" applyFont="1" applyFill="1" applyBorder="1" applyAlignment="1">
      <alignment horizontal="center" vertical="top" wrapText="1"/>
    </xf>
    <xf numFmtId="0" fontId="13" fillId="140" borderId="29" xfId="0" applyFont="1" applyFill="1" applyBorder="1" applyAlignment="1" applyProtection="1">
      <alignment horizontal="center" vertical="top" wrapText="1"/>
      <protection locked="0"/>
    </xf>
    <xf numFmtId="0" fontId="13" fillId="141" borderId="30" xfId="0" applyFont="1" applyFill="1" applyBorder="1" applyAlignment="1">
      <alignment horizontal="center" vertical="top" wrapText="1"/>
    </xf>
    <xf numFmtId="0" fontId="13" fillId="142" borderId="30" xfId="0" applyFont="1" applyFill="1" applyBorder="1" applyAlignment="1" applyProtection="1">
      <alignment horizontal="center" vertical="top" wrapText="1"/>
      <protection locked="0"/>
    </xf>
    <xf numFmtId="0" fontId="13" fillId="143" borderId="31" xfId="0" applyFont="1" applyFill="1" applyBorder="1" applyAlignment="1">
      <alignment horizontal="center" vertical="top" wrapText="1"/>
    </xf>
    <xf numFmtId="0" fontId="13" fillId="144" borderId="31" xfId="0" applyFont="1" applyFill="1" applyBorder="1" applyAlignment="1" applyProtection="1">
      <alignment horizontal="center" vertical="top" wrapText="1"/>
      <protection locked="0"/>
    </xf>
    <xf numFmtId="0" fontId="3" fillId="145" borderId="32" xfId="0" applyFont="1" applyFill="1" applyBorder="1" applyAlignment="1">
      <alignment horizontal="center" vertical="top" wrapText="1"/>
    </xf>
    <xf numFmtId="0" fontId="3" fillId="146" borderId="32" xfId="0" applyFont="1" applyFill="1" applyBorder="1" applyAlignment="1" applyProtection="1">
      <alignment horizontal="center" vertical="top" wrapText="1"/>
      <protection locked="0"/>
    </xf>
    <xf numFmtId="0" fontId="3" fillId="147" borderId="33" xfId="0" applyFont="1" applyFill="1" applyBorder="1" applyAlignment="1">
      <alignment horizontal="center" vertical="top" wrapText="1"/>
    </xf>
    <xf numFmtId="0" fontId="3" fillId="148" borderId="33" xfId="0" applyFont="1" applyFill="1" applyBorder="1" applyAlignment="1" applyProtection="1">
      <alignment horizontal="center" vertical="top" wrapText="1"/>
      <protection locked="0"/>
    </xf>
    <xf numFmtId="0" fontId="3" fillId="149" borderId="34" xfId="0" applyFont="1" applyFill="1" applyBorder="1" applyAlignment="1">
      <alignment horizontal="center" vertical="top" wrapText="1"/>
    </xf>
    <xf numFmtId="0" fontId="3" fillId="150" borderId="34" xfId="0" applyFont="1" applyFill="1" applyBorder="1" applyAlignment="1" applyProtection="1">
      <alignment horizontal="center" vertical="top" wrapText="1"/>
      <protection locked="0"/>
    </xf>
    <xf numFmtId="0" fontId="3" fillId="151" borderId="35" xfId="0" applyFont="1" applyFill="1" applyBorder="1" applyAlignment="1">
      <alignment horizontal="center" vertical="top" wrapText="1"/>
    </xf>
    <xf numFmtId="0" fontId="3" fillId="152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3" borderId="36" xfId="0" applyFont="1" applyFill="1" applyBorder="1" applyAlignment="1">
      <alignment horizontal="center" vertical="top" wrapText="1"/>
    </xf>
    <xf numFmtId="0" fontId="3" fillId="154" borderId="36" xfId="0" applyFont="1" applyFill="1" applyBorder="1" applyAlignment="1" applyProtection="1">
      <alignment horizontal="center" vertical="top" wrapText="1"/>
      <protection locked="0"/>
    </xf>
    <xf numFmtId="0" fontId="13" fillId="155" borderId="36" xfId="0" applyFont="1" applyFill="1" applyBorder="1" applyAlignment="1">
      <alignment horizontal="center" vertical="top" wrapText="1"/>
    </xf>
    <xf numFmtId="0" fontId="13" fillId="156" borderId="36" xfId="0" applyFont="1" applyFill="1" applyBorder="1" applyAlignment="1" applyProtection="1">
      <alignment horizontal="center" vertical="top" wrapText="1"/>
      <protection locked="0"/>
    </xf>
    <xf numFmtId="0" fontId="13" fillId="157" borderId="37" xfId="0" applyFont="1" applyFill="1" applyBorder="1" applyAlignment="1">
      <alignment horizontal="center" vertical="top" wrapText="1"/>
    </xf>
    <xf numFmtId="0" fontId="13" fillId="158" borderId="37" xfId="0" applyFont="1" applyFill="1" applyBorder="1" applyAlignment="1" applyProtection="1">
      <alignment horizontal="center" vertical="top" wrapText="1"/>
      <protection locked="0"/>
    </xf>
    <xf numFmtId="0" fontId="13" fillId="159" borderId="34" xfId="0" applyFont="1" applyFill="1" applyBorder="1" applyAlignment="1">
      <alignment horizontal="center" vertical="top" wrapText="1"/>
    </xf>
    <xf numFmtId="0" fontId="13" fillId="160" borderId="34" xfId="0" applyFont="1" applyFill="1" applyBorder="1" applyAlignment="1" applyProtection="1">
      <alignment horizontal="center" vertical="top" wrapText="1"/>
      <protection locked="0"/>
    </xf>
    <xf numFmtId="0" fontId="13" fillId="161" borderId="35" xfId="0" applyFont="1" applyFill="1" applyBorder="1" applyAlignment="1">
      <alignment horizontal="center" vertical="top" wrapText="1"/>
    </xf>
    <xf numFmtId="0" fontId="13" fillId="162" borderId="35" xfId="0" applyFont="1" applyFill="1" applyBorder="1" applyAlignment="1" applyProtection="1">
      <alignment horizontal="center" vertical="top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5" xfId="0" applyFont="1" applyFill="1" applyBorder="1" applyAlignment="1">
      <alignment horizontal="left" vertical="center" wrapText="1"/>
    </xf>
    <xf numFmtId="0" fontId="3" fillId="166" borderId="5" xfId="0" applyFont="1" applyFill="1" applyBorder="1" applyAlignment="1" applyProtection="1">
      <alignment horizontal="left" vertical="center" wrapText="1"/>
      <protection locked="0"/>
    </xf>
    <xf numFmtId="0" fontId="3" fillId="167" borderId="7" xfId="0" applyFont="1" applyFill="1" applyBorder="1" applyAlignment="1">
      <alignment horizontal="left" vertical="center" wrapText="1"/>
    </xf>
    <xf numFmtId="0" fontId="3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8" xfId="0" applyFont="1" applyFill="1" applyBorder="1" applyAlignment="1">
      <alignment horizontal="left" vertical="center" wrapText="1"/>
    </xf>
    <xf numFmtId="0" fontId="3" fillId="170" borderId="8" xfId="0" applyFont="1" applyFill="1" applyBorder="1" applyAlignment="1" applyProtection="1">
      <alignment horizontal="left" vertical="center" wrapText="1"/>
      <protection locked="0"/>
    </xf>
    <xf numFmtId="0" fontId="8" fillId="171" borderId="7" xfId="0" applyFont="1" applyFill="1" applyBorder="1" applyAlignment="1">
      <alignment horizontal="left" vertical="center" wrapText="1"/>
    </xf>
    <xf numFmtId="0" fontId="8" fillId="172" borderId="7" xfId="0" applyFont="1" applyFill="1" applyBorder="1" applyAlignment="1" applyProtection="1">
      <alignment horizontal="left" vertical="center" wrapText="1"/>
      <protection locked="0"/>
    </xf>
    <xf numFmtId="0" fontId="3" fillId="173" borderId="10" xfId="0" applyFont="1" applyFill="1" applyBorder="1" applyAlignment="1">
      <alignment horizontal="left" vertical="center" wrapText="1"/>
    </xf>
    <xf numFmtId="0" fontId="3" fillId="174" borderId="10" xfId="0" applyFont="1" applyFill="1" applyBorder="1" applyAlignment="1" applyProtection="1">
      <alignment horizontal="left" vertical="center" wrapText="1"/>
      <protection locked="0"/>
    </xf>
    <xf numFmtId="0" fontId="8" fillId="175" borderId="10" xfId="0" applyFont="1" applyFill="1" applyBorder="1" applyAlignment="1">
      <alignment horizontal="left" vertical="center" wrapText="1"/>
    </xf>
    <xf numFmtId="0" fontId="8" fillId="176" borderId="10" xfId="0" applyFont="1" applyFill="1" applyBorder="1" applyAlignment="1" applyProtection="1">
      <alignment horizontal="left" vertical="center" wrapText="1"/>
      <protection locked="0"/>
    </xf>
    <xf numFmtId="0" fontId="3" fillId="177" borderId="11" xfId="0" applyFont="1" applyFill="1" applyBorder="1" applyAlignment="1">
      <alignment horizontal="left" vertical="center" wrapText="1"/>
    </xf>
    <xf numFmtId="0" fontId="3" fillId="178" borderId="11" xfId="0" applyFont="1" applyFill="1" applyBorder="1" applyAlignment="1" applyProtection="1">
      <alignment horizontal="left" vertical="center" wrapText="1"/>
      <protection locked="0"/>
    </xf>
    <xf numFmtId="0" fontId="8" fillId="179" borderId="2" xfId="0" applyFont="1" applyFill="1" applyBorder="1" applyAlignment="1">
      <alignment horizontal="center" vertical="center" wrapText="1"/>
    </xf>
    <xf numFmtId="0" fontId="8" fillId="180" borderId="2" xfId="0" applyFont="1" applyFill="1" applyBorder="1" applyAlignment="1" applyProtection="1">
      <alignment horizontal="center" vertical="center" wrapText="1"/>
      <protection locked="0"/>
    </xf>
    <xf numFmtId="0" fontId="3" fillId="181" borderId="2" xfId="0" applyFont="1" applyFill="1" applyBorder="1" applyAlignment="1">
      <alignment horizontal="center" vertical="center" wrapText="1"/>
    </xf>
    <xf numFmtId="0" fontId="3" fillId="182" borderId="2" xfId="0" applyFont="1" applyFill="1" applyBorder="1" applyAlignment="1" applyProtection="1">
      <alignment horizontal="center" vertical="center" wrapText="1"/>
      <protection locked="0"/>
    </xf>
    <xf numFmtId="0" fontId="14" fillId="183" borderId="6" xfId="0" applyFont="1" applyFill="1" applyBorder="1" applyAlignment="1">
      <alignment horizontal="center" vertical="center" wrapText="1"/>
    </xf>
    <xf numFmtId="0" fontId="14" fillId="184" borderId="6" xfId="0" applyFont="1" applyFill="1" applyBorder="1" applyAlignment="1" applyProtection="1">
      <alignment horizontal="center" vertical="center" wrapText="1"/>
      <protection locked="0"/>
    </xf>
    <xf numFmtId="0" fontId="14" fillId="185" borderId="7" xfId="0" applyFont="1" applyFill="1" applyBorder="1" applyAlignment="1">
      <alignment horizontal="center" vertical="center" wrapText="1"/>
    </xf>
    <xf numFmtId="0" fontId="14" fillId="186" borderId="7" xfId="0" applyFont="1" applyFill="1" applyBorder="1" applyAlignment="1" applyProtection="1">
      <alignment horizontal="center" vertical="center" wrapText="1"/>
      <protection locked="0"/>
    </xf>
    <xf numFmtId="0" fontId="14" fillId="187" borderId="8" xfId="0" applyFont="1" applyFill="1" applyBorder="1" applyAlignment="1">
      <alignment horizontal="center" vertical="center" wrapText="1"/>
    </xf>
    <xf numFmtId="0" fontId="14" fillId="188" borderId="8" xfId="0" applyFont="1" applyFill="1" applyBorder="1" applyAlignment="1" applyProtection="1">
      <alignment horizontal="center" vertical="center" wrapText="1"/>
      <protection locked="0"/>
    </xf>
    <xf numFmtId="0" fontId="14" fillId="189" borderId="6" xfId="0" applyFont="1" applyFill="1" applyBorder="1" applyAlignment="1">
      <alignment horizontal="center" vertical="center" wrapText="1"/>
    </xf>
    <xf numFmtId="0" fontId="14" fillId="190" borderId="6" xfId="0" applyFont="1" applyFill="1" applyBorder="1" applyAlignment="1" applyProtection="1">
      <alignment horizontal="center" vertical="center" wrapText="1"/>
      <protection locked="0"/>
    </xf>
    <xf numFmtId="0" fontId="14" fillId="191" borderId="7" xfId="0" applyFont="1" applyFill="1" applyBorder="1" applyAlignment="1">
      <alignment horizontal="center" vertical="center" wrapText="1"/>
    </xf>
    <xf numFmtId="0" fontId="14" fillId="192" borderId="7" xfId="0" applyFont="1" applyFill="1" applyBorder="1" applyAlignment="1" applyProtection="1">
      <alignment horizontal="center" vertical="center" wrapText="1"/>
      <protection locked="0"/>
    </xf>
    <xf numFmtId="0" fontId="14" fillId="193" borderId="8" xfId="0" applyFont="1" applyFill="1" applyBorder="1" applyAlignment="1">
      <alignment horizontal="center" vertical="center" wrapText="1"/>
    </xf>
    <xf numFmtId="0" fontId="14" fillId="194" borderId="8" xfId="0" applyFont="1" applyFill="1" applyBorder="1" applyAlignment="1" applyProtection="1">
      <alignment horizontal="center" vertical="center" wrapText="1"/>
      <protection locked="0"/>
    </xf>
    <xf numFmtId="0" fontId="14" fillId="195" borderId="6" xfId="0" applyFont="1" applyFill="1" applyBorder="1" applyAlignment="1">
      <alignment horizontal="center" vertical="center" wrapText="1"/>
    </xf>
    <xf numFmtId="0" fontId="14" fillId="196" borderId="6" xfId="0" applyFont="1" applyFill="1" applyBorder="1" applyAlignment="1" applyProtection="1">
      <alignment horizontal="center" vertical="center" wrapText="1"/>
      <protection locked="0"/>
    </xf>
    <xf numFmtId="0" fontId="14" fillId="197" borderId="7" xfId="0" applyFont="1" applyFill="1" applyBorder="1" applyAlignment="1">
      <alignment horizontal="center" vertical="center" wrapText="1"/>
    </xf>
    <xf numFmtId="0" fontId="14" fillId="198" borderId="7" xfId="0" applyFont="1" applyFill="1" applyBorder="1" applyAlignment="1" applyProtection="1">
      <alignment horizontal="center" vertical="center" wrapText="1"/>
      <protection locked="0"/>
    </xf>
    <xf numFmtId="0" fontId="14" fillId="199" borderId="8" xfId="0" applyFont="1" applyFill="1" applyBorder="1" applyAlignment="1">
      <alignment horizontal="center" vertical="center" wrapText="1"/>
    </xf>
    <xf numFmtId="0" fontId="14" fillId="200" borderId="8" xfId="0" applyFont="1" applyFill="1" applyBorder="1" applyAlignment="1" applyProtection="1">
      <alignment horizontal="center" vertical="center" wrapText="1"/>
      <protection locked="0"/>
    </xf>
    <xf numFmtId="0" fontId="14" fillId="201" borderId="6" xfId="0" applyFont="1" applyFill="1" applyBorder="1" applyAlignment="1">
      <alignment horizontal="center" vertical="center" wrapText="1"/>
    </xf>
    <xf numFmtId="0" fontId="14" fillId="202" borderId="6" xfId="0" applyFont="1" applyFill="1" applyBorder="1" applyAlignment="1" applyProtection="1">
      <alignment horizontal="center" vertical="center" wrapText="1"/>
      <protection locked="0"/>
    </xf>
    <xf numFmtId="0" fontId="14" fillId="203" borderId="7" xfId="0" applyFont="1" applyFill="1" applyBorder="1" applyAlignment="1">
      <alignment horizontal="center" vertical="center" wrapText="1"/>
    </xf>
    <xf numFmtId="0" fontId="14" fillId="204" borderId="7" xfId="0" applyFont="1" applyFill="1" applyBorder="1" applyAlignment="1" applyProtection="1">
      <alignment horizontal="center" vertical="center" wrapText="1"/>
      <protection locked="0"/>
    </xf>
    <xf numFmtId="0" fontId="14" fillId="205" borderId="8" xfId="0" applyFont="1" applyFill="1" applyBorder="1" applyAlignment="1">
      <alignment horizontal="center" vertical="center" wrapText="1"/>
    </xf>
    <xf numFmtId="0" fontId="14" fillId="206" borderId="8" xfId="0" applyFont="1" applyFill="1" applyBorder="1" applyAlignment="1" applyProtection="1">
      <alignment horizontal="center" vertical="center" wrapText="1"/>
      <protection locked="0"/>
    </xf>
    <xf numFmtId="0" fontId="14" fillId="207" borderId="9" xfId="0" applyFont="1" applyFill="1" applyBorder="1" applyAlignment="1">
      <alignment horizontal="center" vertical="center" wrapText="1"/>
    </xf>
    <xf numFmtId="0" fontId="14" fillId="208" borderId="9" xfId="0" applyFont="1" applyFill="1" applyBorder="1" applyAlignment="1" applyProtection="1">
      <alignment horizontal="center" vertical="center" wrapText="1"/>
      <protection locked="0"/>
    </xf>
    <xf numFmtId="0" fontId="14" fillId="209" borderId="10" xfId="0" applyFont="1" applyFill="1" applyBorder="1" applyAlignment="1">
      <alignment horizontal="center" vertical="center" wrapText="1"/>
    </xf>
    <xf numFmtId="0" fontId="14" fillId="210" borderId="10" xfId="0" applyFont="1" applyFill="1" applyBorder="1" applyAlignment="1" applyProtection="1">
      <alignment horizontal="center" vertical="center" wrapText="1"/>
      <protection locked="0"/>
    </xf>
    <xf numFmtId="0" fontId="14" fillId="211" borderId="11" xfId="0" applyFont="1" applyFill="1" applyBorder="1" applyAlignment="1">
      <alignment horizontal="center" vertical="center" wrapText="1"/>
    </xf>
    <xf numFmtId="0" fontId="14" fillId="212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3" borderId="0" xfId="0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79112896" name="Picture">
          <a:extLst>
            <a:ext uri="{FF2B5EF4-FFF2-40B4-BE49-F238E27FC236}">
              <a16:creationId xmlns:a16="http://schemas.microsoft.com/office/drawing/2014/main" id="{00000000-0008-0000-0000-0000C0ECA21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11725" r="1172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667975696" name="Picture">
          <a:extLst>
            <a:ext uri="{FF2B5EF4-FFF2-40B4-BE49-F238E27FC236}">
              <a16:creationId xmlns:a16="http://schemas.microsoft.com/office/drawing/2014/main" id="{00000000-0008-0000-0000-0000104A6B63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489" r="2448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36</xdr:row>
      <xdr:rowOff>2924026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B0EEFCE-F0A2-8228-1C66-5C666D1BD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6343650"/>
          <a:ext cx="6343650" cy="292402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13</xdr:col>
      <xdr:colOff>0</xdr:colOff>
      <xdr:row>15</xdr:row>
      <xdr:rowOff>0</xdr:rowOff>
    </xdr:to>
    <xdr:pic>
      <xdr:nvPicPr>
        <xdr:cNvPr id="123460182" name="Picture">
          <a:extLst>
            <a:ext uri="{FF2B5EF4-FFF2-40B4-BE49-F238E27FC236}">
              <a16:creationId xmlns:a16="http://schemas.microsoft.com/office/drawing/2014/main" id="{00000000-0008-0000-0200-000056DA5B0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123825</xdr:colOff>
      <xdr:row>13</xdr:row>
      <xdr:rowOff>114300</xdr:rowOff>
    </xdr:from>
    <xdr:to>
      <xdr:col>19</xdr:col>
      <xdr:colOff>447675</xdr:colOff>
      <xdr:row>14</xdr:row>
      <xdr:rowOff>695325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8FF59815-CAF0-1D06-0F32-DF504300DA4E}"/>
            </a:ext>
          </a:extLst>
        </xdr:cNvPr>
        <xdr:cNvSpPr txBox="1"/>
      </xdr:nvSpPr>
      <xdr:spPr>
        <a:xfrm>
          <a:off x="6734175" y="2714625"/>
          <a:ext cx="3371850" cy="809625"/>
        </a:xfrm>
        <a:prstGeom prst="rect">
          <a:avLst/>
        </a:prstGeom>
        <a:solidFill>
          <a:schemeClr val="bg2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1 truite, un pseudorasbora sur 50 ml, ce cours d'eau sèche en été.</a:t>
          </a:r>
        </a:p>
        <a:p>
          <a:r>
            <a:rPr lang="fr-FR" sz="1100" b="1">
              <a:solidFill>
                <a:srgbClr val="FF0000"/>
              </a:solidFill>
            </a:rPr>
            <a:t>Milieu salmonicole dégradé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28576</xdr:rowOff>
    </xdr:from>
    <xdr:to>
      <xdr:col>23</xdr:col>
      <xdr:colOff>142575</xdr:colOff>
      <xdr:row>11</xdr:row>
      <xdr:rowOff>96387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04A0CB0-7AA3-1852-8675-D49684ABF1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28576"/>
          <a:ext cx="17640000" cy="21633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098150974" name="Picture">
          <a:extLst>
            <a:ext uri="{FF2B5EF4-FFF2-40B4-BE49-F238E27FC236}">
              <a16:creationId xmlns:a16="http://schemas.microsoft.com/office/drawing/2014/main" id="{00000000-0008-0000-0400-00003E3E0F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728817540" name="Picture">
          <a:extLst>
            <a:ext uri="{FF2B5EF4-FFF2-40B4-BE49-F238E27FC236}">
              <a16:creationId xmlns:a16="http://schemas.microsoft.com/office/drawing/2014/main" id="{00000000-0008-0000-0400-000084A90B6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12103936" name="Picture">
          <a:extLst>
            <a:ext uri="{FF2B5EF4-FFF2-40B4-BE49-F238E27FC236}">
              <a16:creationId xmlns:a16="http://schemas.microsoft.com/office/drawing/2014/main" id="{00000000-0008-0000-0400-00000073A40C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33" sqref="S3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9</v>
      </c>
      <c r="K4" s="58"/>
      <c r="L4" s="58"/>
      <c r="M4" s="58"/>
      <c r="N4" s="1"/>
    </row>
    <row r="5" spans="1:14" ht="12.95" customHeight="1">
      <c r="A5" s="1"/>
      <c r="B5" s="51" t="s">
        <v>10</v>
      </c>
      <c r="C5" s="52"/>
      <c r="D5" s="53" t="s">
        <v>11</v>
      </c>
      <c r="E5" s="54"/>
      <c r="F5" s="55" t="s">
        <v>12</v>
      </c>
      <c r="G5" s="56"/>
      <c r="H5" s="56"/>
      <c r="I5" s="56"/>
      <c r="J5" s="57" t="s">
        <v>13</v>
      </c>
      <c r="K5" s="58"/>
      <c r="L5" s="58"/>
      <c r="M5" s="58"/>
      <c r="N5" s="1"/>
    </row>
    <row r="6" spans="1:14" ht="12.95" customHeight="1">
      <c r="A6" s="1"/>
      <c r="B6" s="51" t="s">
        <v>14</v>
      </c>
      <c r="C6" s="52"/>
      <c r="D6" s="1"/>
      <c r="E6" s="1"/>
      <c r="F6" s="55" t="s">
        <v>15</v>
      </c>
      <c r="G6" s="56"/>
      <c r="H6" s="56"/>
      <c r="I6" s="56"/>
      <c r="J6" s="57" t="s">
        <v>16</v>
      </c>
      <c r="K6" s="58"/>
      <c r="L6" s="58"/>
      <c r="M6" s="58"/>
      <c r="N6" s="1"/>
    </row>
    <row r="7" spans="1:14" ht="12.95" customHeight="1">
      <c r="A7" s="1"/>
      <c r="B7" s="59" t="s">
        <v>17</v>
      </c>
      <c r="C7" s="60"/>
      <c r="D7" s="61" t="s">
        <v>18</v>
      </c>
      <c r="E7" s="62"/>
      <c r="F7" s="63" t="s">
        <v>19</v>
      </c>
      <c r="G7" s="64"/>
      <c r="H7" s="64"/>
      <c r="I7" s="64"/>
      <c r="J7" s="65" t="s">
        <v>13</v>
      </c>
      <c r="K7" s="66"/>
      <c r="L7" s="66"/>
      <c r="M7" s="66"/>
      <c r="N7" s="1"/>
    </row>
    <row r="8" spans="1:14" ht="18" customHeight="1">
      <c r="A8" s="1"/>
      <c r="B8" s="41" t="s">
        <v>20</v>
      </c>
      <c r="C8" s="42"/>
      <c r="D8" s="42"/>
      <c r="E8" s="42"/>
      <c r="F8" s="42"/>
      <c r="G8" s="42"/>
      <c r="H8" s="41" t="s">
        <v>21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22</v>
      </c>
      <c r="C9" s="68"/>
      <c r="D9" s="68"/>
      <c r="E9" s="49" t="s">
        <v>3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23</v>
      </c>
      <c r="C11" s="71"/>
      <c r="D11" s="71"/>
      <c r="E11" s="57" t="s">
        <v>24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25</v>
      </c>
      <c r="C12" s="71"/>
      <c r="D12" s="71"/>
      <c r="E12" s="57" t="s">
        <v>26</v>
      </c>
      <c r="F12" s="58"/>
      <c r="G12" s="58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27</v>
      </c>
      <c r="C13" s="71"/>
      <c r="D13" s="71"/>
      <c r="E13" s="57" t="s">
        <v>16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28</v>
      </c>
      <c r="C14" s="71"/>
      <c r="D14" s="71"/>
      <c r="E14" s="57" t="s">
        <v>29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30</v>
      </c>
      <c r="C15" s="71"/>
      <c r="D15" s="71"/>
      <c r="E15" s="57" t="s">
        <v>31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32</v>
      </c>
      <c r="C16" s="71"/>
      <c r="D16" s="71"/>
      <c r="E16" s="57" t="s">
        <v>33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34</v>
      </c>
      <c r="C17" s="71"/>
      <c r="D17" s="71"/>
      <c r="E17" s="57" t="s">
        <v>13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35</v>
      </c>
      <c r="C18" s="71"/>
      <c r="D18" s="71"/>
      <c r="E18" s="57" t="s">
        <v>36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37</v>
      </c>
      <c r="C19" s="71"/>
      <c r="D19" s="71"/>
      <c r="E19" s="57" t="s">
        <v>385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38</v>
      </c>
      <c r="C20" s="73"/>
      <c r="D20" s="73"/>
      <c r="E20" s="65" t="s">
        <v>38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39</v>
      </c>
      <c r="C22" s="42"/>
      <c r="D22" s="42"/>
      <c r="E22" s="42"/>
      <c r="F22" s="42"/>
      <c r="G22" s="42"/>
      <c r="H22" s="41" t="s">
        <v>40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41</v>
      </c>
      <c r="I23" s="71"/>
      <c r="J23" s="71"/>
      <c r="K23" s="57" t="s">
        <v>42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43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44</v>
      </c>
      <c r="I26" s="71"/>
      <c r="J26" s="71"/>
      <c r="K26" s="57" t="s">
        <v>13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45</v>
      </c>
      <c r="I27" s="71"/>
      <c r="J27" s="71"/>
      <c r="K27" s="57" t="s">
        <v>46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47</v>
      </c>
      <c r="I28" s="71"/>
      <c r="J28" s="71"/>
      <c r="K28" s="57" t="s">
        <v>48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49</v>
      </c>
      <c r="I29" s="71"/>
      <c r="J29" s="71"/>
      <c r="K29" s="57" t="s">
        <v>50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51</v>
      </c>
      <c r="I30" s="71"/>
      <c r="J30" s="71"/>
      <c r="K30" s="57" t="s">
        <v>52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53</v>
      </c>
      <c r="I31" s="71"/>
      <c r="J31" s="71"/>
      <c r="K31" s="57" t="s">
        <v>54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55</v>
      </c>
      <c r="I32" s="71"/>
      <c r="J32" s="71"/>
      <c r="K32" s="57" t="s">
        <v>56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57</v>
      </c>
      <c r="I33" s="71"/>
      <c r="J33" s="71"/>
      <c r="K33" s="57" t="s">
        <v>58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59</v>
      </c>
      <c r="I34" s="71"/>
      <c r="J34" s="71"/>
      <c r="K34" s="57" t="s">
        <v>60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61</v>
      </c>
      <c r="I35" s="73"/>
      <c r="J35" s="73"/>
      <c r="K35" s="65" t="s">
        <v>13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74" t="s">
        <v>62</v>
      </c>
      <c r="D37" s="75"/>
      <c r="E37" s="75"/>
      <c r="F37" s="75"/>
      <c r="G37" s="75"/>
      <c r="H37" s="75"/>
      <c r="I37" s="75"/>
      <c r="J37" s="75"/>
      <c r="K37" s="75"/>
      <c r="L37" s="75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63</v>
      </c>
      <c r="C1" s="44"/>
      <c r="D1" s="44"/>
      <c r="E1" s="45" t="s">
        <v>64</v>
      </c>
      <c r="F1" s="46"/>
      <c r="G1" s="46"/>
      <c r="H1" s="46"/>
      <c r="I1" s="46"/>
      <c r="J1" s="47" t="s">
        <v>65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66</v>
      </c>
      <c r="C2" s="52"/>
      <c r="D2" s="52"/>
      <c r="E2" s="53" t="s">
        <v>67</v>
      </c>
      <c r="F2" s="54"/>
      <c r="G2" s="54"/>
      <c r="H2" s="54"/>
      <c r="I2" s="54"/>
      <c r="J2" s="55" t="s">
        <v>68</v>
      </c>
      <c r="K2" s="56"/>
      <c r="L2" s="56"/>
      <c r="M2" s="56"/>
      <c r="N2" s="56"/>
      <c r="O2" s="57" t="s">
        <v>24</v>
      </c>
      <c r="P2" s="58"/>
      <c r="Q2" s="58"/>
      <c r="R2" s="58"/>
      <c r="S2" s="58"/>
      <c r="T2" s="1"/>
    </row>
    <row r="3" spans="1:20" ht="12.95" customHeight="1">
      <c r="A3" s="1"/>
      <c r="B3" s="51" t="s">
        <v>69</v>
      </c>
      <c r="C3" s="52"/>
      <c r="D3" s="52"/>
      <c r="E3" s="53" t="s">
        <v>70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71</v>
      </c>
      <c r="C4" s="52"/>
      <c r="D4" s="52"/>
      <c r="E4" s="57" t="s">
        <v>72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73</v>
      </c>
      <c r="C5" s="52"/>
      <c r="D5" s="52"/>
      <c r="E5" s="53" t="s">
        <v>74</v>
      </c>
      <c r="F5" s="54"/>
      <c r="G5" s="54"/>
      <c r="H5" s="54"/>
      <c r="I5" s="54"/>
      <c r="J5" s="55" t="s">
        <v>75</v>
      </c>
      <c r="K5" s="56"/>
      <c r="L5" s="56"/>
      <c r="M5" s="56"/>
      <c r="N5" s="56"/>
      <c r="O5" s="57" t="s">
        <v>3</v>
      </c>
      <c r="P5" s="58"/>
      <c r="Q5" s="58"/>
      <c r="R5" s="58"/>
      <c r="S5" s="58"/>
      <c r="T5" s="1"/>
    </row>
    <row r="6" spans="1:20" ht="12.95" customHeight="1">
      <c r="A6" s="1"/>
      <c r="B6" s="51" t="s">
        <v>76</v>
      </c>
      <c r="C6" s="52"/>
      <c r="D6" s="52"/>
      <c r="E6" s="53" t="s">
        <v>77</v>
      </c>
      <c r="F6" s="54"/>
      <c r="G6" s="54"/>
      <c r="H6" s="54"/>
      <c r="I6" s="54"/>
      <c r="J6" s="55" t="s">
        <v>78</v>
      </c>
      <c r="K6" s="56"/>
      <c r="L6" s="56"/>
      <c r="M6" s="56"/>
      <c r="N6" s="56"/>
      <c r="O6" s="57" t="s">
        <v>24</v>
      </c>
      <c r="P6" s="58"/>
      <c r="Q6" s="58"/>
      <c r="R6" s="58"/>
      <c r="S6" s="58"/>
      <c r="T6" s="1"/>
    </row>
    <row r="7" spans="1:20" ht="12.95" customHeight="1">
      <c r="A7" s="1"/>
      <c r="B7" s="59" t="s">
        <v>79</v>
      </c>
      <c r="C7" s="60"/>
      <c r="D7" s="60"/>
      <c r="E7" s="61" t="s">
        <v>13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80</v>
      </c>
      <c r="C8" s="42"/>
      <c r="D8" s="42"/>
      <c r="E8" s="42"/>
      <c r="F8" s="42"/>
      <c r="G8" s="42"/>
      <c r="H8" s="42"/>
      <c r="I8" s="42"/>
      <c r="J8" s="41" t="s">
        <v>81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6" t="s">
        <v>82</v>
      </c>
      <c r="C9" s="77"/>
      <c r="D9" s="77"/>
      <c r="E9" s="77"/>
      <c r="F9" s="77"/>
      <c r="G9" s="77"/>
      <c r="H9" s="77"/>
      <c r="I9" s="77"/>
      <c r="J9" s="70" t="s">
        <v>83</v>
      </c>
      <c r="K9" s="71"/>
      <c r="L9" s="71"/>
      <c r="M9" s="71"/>
      <c r="N9" s="71"/>
      <c r="O9" s="71"/>
      <c r="P9" s="57" t="s">
        <v>70</v>
      </c>
      <c r="Q9" s="58"/>
      <c r="R9" s="58"/>
      <c r="S9" s="58"/>
      <c r="T9" s="1"/>
    </row>
    <row r="10" spans="1:20" ht="12" customHeight="1">
      <c r="A10" s="1"/>
      <c r="B10" s="70" t="s">
        <v>84</v>
      </c>
      <c r="C10" s="71"/>
      <c r="D10" s="71"/>
      <c r="E10" s="71"/>
      <c r="F10" s="57" t="s">
        <v>85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86</v>
      </c>
      <c r="K11" s="71"/>
      <c r="L11" s="71"/>
      <c r="M11" s="71"/>
      <c r="N11" s="71"/>
      <c r="O11" s="71"/>
      <c r="P11" s="57" t="s">
        <v>87</v>
      </c>
      <c r="Q11" s="58"/>
      <c r="R11" s="58"/>
      <c r="S11" s="58"/>
      <c r="T11" s="1"/>
    </row>
    <row r="12" spans="1:20" ht="12" customHeight="1">
      <c r="A12" s="1"/>
      <c r="B12" s="70" t="s">
        <v>88</v>
      </c>
      <c r="C12" s="71"/>
      <c r="D12" s="71"/>
      <c r="E12" s="71"/>
      <c r="F12" s="57" t="s">
        <v>89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90</v>
      </c>
      <c r="K13" s="71"/>
      <c r="L13" s="71"/>
      <c r="M13" s="71"/>
      <c r="N13" s="71"/>
      <c r="O13" s="71"/>
      <c r="P13" s="57" t="s">
        <v>91</v>
      </c>
      <c r="Q13" s="58"/>
      <c r="R13" s="58"/>
      <c r="S13" s="58"/>
      <c r="T13" s="1"/>
    </row>
    <row r="14" spans="1:20" ht="12" customHeight="1">
      <c r="A14" s="1"/>
      <c r="B14" s="70" t="s">
        <v>92</v>
      </c>
      <c r="C14" s="71"/>
      <c r="D14" s="71"/>
      <c r="E14" s="71"/>
      <c r="F14" s="57" t="s">
        <v>13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93</v>
      </c>
      <c r="K15" s="71"/>
      <c r="L15" s="71"/>
      <c r="M15" s="71"/>
      <c r="N15" s="71"/>
      <c r="O15" s="71"/>
      <c r="P15" s="57" t="s">
        <v>94</v>
      </c>
      <c r="Q15" s="58"/>
      <c r="R15" s="58"/>
      <c r="S15" s="58"/>
      <c r="T15" s="1"/>
    </row>
    <row r="16" spans="1:20" ht="12" customHeight="1">
      <c r="A16" s="1"/>
      <c r="B16" s="70" t="s">
        <v>95</v>
      </c>
      <c r="C16" s="71"/>
      <c r="D16" s="71"/>
      <c r="E16" s="71"/>
      <c r="F16" s="57" t="s">
        <v>13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96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97</v>
      </c>
      <c r="C18" s="71"/>
      <c r="D18" s="71"/>
      <c r="E18" s="71"/>
      <c r="F18" s="57" t="s">
        <v>98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99</v>
      </c>
      <c r="C19" s="71"/>
      <c r="D19" s="71"/>
      <c r="E19" s="71"/>
      <c r="F19" s="57" t="s">
        <v>100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101</v>
      </c>
      <c r="K20" s="71"/>
      <c r="L20" s="71"/>
      <c r="M20" s="71"/>
      <c r="N20" s="71"/>
      <c r="O20" s="71"/>
      <c r="P20" s="57" t="s">
        <v>94</v>
      </c>
      <c r="Q20" s="58"/>
      <c r="R20" s="58"/>
      <c r="S20" s="58"/>
      <c r="T20" s="1"/>
    </row>
    <row r="21" spans="1:20" ht="15" customHeight="1">
      <c r="A21" s="1"/>
      <c r="B21" s="70" t="s">
        <v>102</v>
      </c>
      <c r="C21" s="71"/>
      <c r="D21" s="71"/>
      <c r="E21" s="71"/>
      <c r="F21" s="57" t="s">
        <v>56</v>
      </c>
      <c r="G21" s="58"/>
      <c r="H21" s="58"/>
      <c r="I21" s="58"/>
      <c r="J21" s="70" t="s">
        <v>103</v>
      </c>
      <c r="K21" s="71"/>
      <c r="L21" s="71"/>
      <c r="M21" s="71"/>
      <c r="N21" s="71"/>
      <c r="O21" s="71"/>
      <c r="P21" s="57" t="s">
        <v>104</v>
      </c>
      <c r="Q21" s="58"/>
      <c r="R21" s="58"/>
      <c r="S21" s="58"/>
      <c r="T21" s="1"/>
    </row>
    <row r="22" spans="1:20" ht="15" customHeight="1">
      <c r="A22" s="1"/>
      <c r="B22" s="70" t="s">
        <v>105</v>
      </c>
      <c r="C22" s="71"/>
      <c r="D22" s="71"/>
      <c r="E22" s="71"/>
      <c r="F22" s="57" t="s">
        <v>106</v>
      </c>
      <c r="G22" s="58"/>
      <c r="H22" s="58"/>
      <c r="I22" s="58"/>
      <c r="J22" s="78" t="s">
        <v>107</v>
      </c>
      <c r="K22" s="79"/>
      <c r="L22" s="79"/>
      <c r="M22" s="79"/>
      <c r="N22" s="79"/>
      <c r="O22" s="79"/>
      <c r="P22" s="79"/>
      <c r="Q22" s="79"/>
      <c r="R22" s="79"/>
      <c r="S22" s="79"/>
      <c r="T22" s="1"/>
    </row>
    <row r="23" spans="1:20" ht="15" customHeight="1">
      <c r="A23" s="1"/>
      <c r="B23" s="70" t="s">
        <v>108</v>
      </c>
      <c r="C23" s="71"/>
      <c r="D23" s="71"/>
      <c r="E23" s="71"/>
      <c r="F23" s="57" t="s">
        <v>109</v>
      </c>
      <c r="G23" s="58"/>
      <c r="H23" s="58"/>
      <c r="I23" s="58"/>
      <c r="J23" s="67" t="s">
        <v>110</v>
      </c>
      <c r="K23" s="68"/>
      <c r="L23" s="68"/>
      <c r="M23" s="68"/>
      <c r="N23" s="68"/>
      <c r="O23" s="68"/>
      <c r="P23" s="49" t="s">
        <v>111</v>
      </c>
      <c r="Q23" s="50"/>
      <c r="R23" s="50"/>
      <c r="S23" s="50"/>
      <c r="T23" s="1"/>
    </row>
    <row r="24" spans="1:20" ht="15" customHeight="1">
      <c r="A24" s="1"/>
      <c r="B24" s="70" t="s">
        <v>112</v>
      </c>
      <c r="C24" s="71"/>
      <c r="D24" s="71"/>
      <c r="E24" s="71"/>
      <c r="F24" s="57" t="s">
        <v>13</v>
      </c>
      <c r="G24" s="58"/>
      <c r="H24" s="58"/>
      <c r="I24" s="58"/>
      <c r="J24" s="70" t="s">
        <v>113</v>
      </c>
      <c r="K24" s="71"/>
      <c r="L24" s="71"/>
      <c r="M24" s="71"/>
      <c r="N24" s="71"/>
      <c r="O24" s="71"/>
      <c r="P24" s="57" t="s">
        <v>114</v>
      </c>
      <c r="Q24" s="58"/>
      <c r="R24" s="58"/>
      <c r="S24" s="58"/>
      <c r="T24" s="1"/>
    </row>
    <row r="25" spans="1:20" ht="15" customHeight="1">
      <c r="A25" s="1"/>
      <c r="B25" s="70" t="s">
        <v>115</v>
      </c>
      <c r="C25" s="71"/>
      <c r="D25" s="71"/>
      <c r="E25" s="71"/>
      <c r="F25" s="57" t="s">
        <v>116</v>
      </c>
      <c r="G25" s="58"/>
      <c r="H25" s="58"/>
      <c r="I25" s="58"/>
      <c r="J25" s="70" t="s">
        <v>117</v>
      </c>
      <c r="K25" s="71"/>
      <c r="L25" s="71"/>
      <c r="M25" s="71"/>
      <c r="N25" s="71"/>
      <c r="O25" s="71"/>
      <c r="P25" s="57" t="s">
        <v>118</v>
      </c>
      <c r="Q25" s="58"/>
      <c r="R25" s="58"/>
      <c r="S25" s="58"/>
      <c r="T25" s="1"/>
    </row>
    <row r="26" spans="1:20" ht="15" customHeight="1">
      <c r="A26" s="1"/>
      <c r="B26" s="70" t="s">
        <v>119</v>
      </c>
      <c r="C26" s="71"/>
      <c r="D26" s="71"/>
      <c r="E26" s="71"/>
      <c r="F26" s="57" t="s">
        <v>13</v>
      </c>
      <c r="G26" s="58"/>
      <c r="H26" s="58"/>
      <c r="I26" s="58"/>
      <c r="J26" s="70" t="s">
        <v>120</v>
      </c>
      <c r="K26" s="71"/>
      <c r="L26" s="71"/>
      <c r="M26" s="71"/>
      <c r="N26" s="71"/>
      <c r="O26" s="71"/>
      <c r="P26" s="57" t="s">
        <v>121</v>
      </c>
      <c r="Q26" s="58"/>
      <c r="R26" s="58"/>
      <c r="S26" s="58"/>
      <c r="T26" s="1"/>
    </row>
    <row r="27" spans="1:20" ht="15" customHeight="1">
      <c r="A27" s="1"/>
      <c r="B27" s="70" t="s">
        <v>122</v>
      </c>
      <c r="C27" s="71"/>
      <c r="D27" s="71"/>
      <c r="E27" s="71"/>
      <c r="F27" s="57" t="s">
        <v>13</v>
      </c>
      <c r="G27" s="58"/>
      <c r="H27" s="58"/>
      <c r="I27" s="58"/>
      <c r="J27" s="70" t="s">
        <v>123</v>
      </c>
      <c r="K27" s="71"/>
      <c r="L27" s="71"/>
      <c r="M27" s="71"/>
      <c r="N27" s="71"/>
      <c r="O27" s="71"/>
      <c r="P27" s="57" t="s">
        <v>124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125</v>
      </c>
      <c r="K28" s="71"/>
      <c r="L28" s="71"/>
      <c r="M28" s="71"/>
      <c r="N28" s="71"/>
      <c r="O28" s="71"/>
      <c r="P28" s="57" t="s">
        <v>126</v>
      </c>
      <c r="Q28" s="58"/>
      <c r="R28" s="58"/>
      <c r="S28" s="58"/>
      <c r="T28" s="1"/>
    </row>
    <row r="29" spans="1:20" ht="15" customHeight="1">
      <c r="A29" s="1"/>
      <c r="B29" s="80" t="s">
        <v>127</v>
      </c>
      <c r="C29" s="81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81"/>
      <c r="T29" s="1"/>
    </row>
    <row r="30" spans="1:20" ht="18" customHeight="1">
      <c r="A30" s="1"/>
      <c r="B30" s="41" t="s">
        <v>128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2" t="s">
        <v>13</v>
      </c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1"/>
    </row>
    <row r="32" spans="1:20" ht="18" customHeight="1">
      <c r="A32" s="1"/>
      <c r="B32" s="41" t="s">
        <v>129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4" t="s">
        <v>130</v>
      </c>
      <c r="C33" s="86" t="s">
        <v>131</v>
      </c>
      <c r="D33" s="87"/>
      <c r="E33" s="87"/>
      <c r="F33" s="86" t="s">
        <v>132</v>
      </c>
      <c r="G33" s="87"/>
      <c r="H33" s="86" t="s">
        <v>133</v>
      </c>
      <c r="I33" s="87"/>
      <c r="J33" s="87"/>
      <c r="K33" s="87"/>
      <c r="L33" s="87"/>
      <c r="M33" s="87"/>
      <c r="N33" s="86" t="s">
        <v>134</v>
      </c>
      <c r="O33" s="87"/>
      <c r="P33" s="87"/>
      <c r="Q33" s="88" t="s">
        <v>135</v>
      </c>
      <c r="R33" s="89"/>
      <c r="S33" s="89"/>
      <c r="T33" s="1"/>
    </row>
    <row r="34" spans="1:20" ht="20.100000000000001" customHeight="1">
      <c r="A34" s="1"/>
      <c r="B34" s="85"/>
      <c r="C34" s="87"/>
      <c r="D34" s="87"/>
      <c r="E34" s="87"/>
      <c r="F34" s="87"/>
      <c r="G34" s="87"/>
      <c r="H34" s="90" t="s">
        <v>136</v>
      </c>
      <c r="I34" s="91"/>
      <c r="J34" s="91"/>
      <c r="K34" s="91"/>
      <c r="L34" s="90" t="s">
        <v>137</v>
      </c>
      <c r="M34" s="91"/>
      <c r="N34" s="87"/>
      <c r="O34" s="87"/>
      <c r="P34" s="87"/>
      <c r="Q34" s="90" t="s">
        <v>136</v>
      </c>
      <c r="R34" s="91"/>
      <c r="S34" s="15" t="s">
        <v>138</v>
      </c>
      <c r="T34" s="1"/>
    </row>
    <row r="35" spans="1:20" ht="30" customHeight="1">
      <c r="A35" s="1"/>
      <c r="B35" s="16" t="s">
        <v>139</v>
      </c>
      <c r="C35" s="92" t="s">
        <v>140</v>
      </c>
      <c r="D35" s="93"/>
      <c r="E35" s="93"/>
      <c r="F35" s="92" t="s">
        <v>141</v>
      </c>
      <c r="G35" s="93"/>
      <c r="H35" s="92" t="s">
        <v>142</v>
      </c>
      <c r="I35" s="93"/>
      <c r="J35" s="93"/>
      <c r="K35" s="93"/>
      <c r="L35" s="92" t="s">
        <v>143</v>
      </c>
      <c r="M35" s="93"/>
      <c r="N35" s="92" t="s">
        <v>144</v>
      </c>
      <c r="O35" s="93"/>
      <c r="P35" s="93"/>
      <c r="Q35" s="92" t="s">
        <v>145</v>
      </c>
      <c r="R35" s="93"/>
      <c r="S35" s="17" t="s">
        <v>146</v>
      </c>
      <c r="T35" s="1"/>
    </row>
    <row r="36" spans="1:20" ht="30" customHeight="1">
      <c r="A36" s="1"/>
      <c r="B36" s="16" t="s">
        <v>147</v>
      </c>
      <c r="C36" s="92" t="s">
        <v>148</v>
      </c>
      <c r="D36" s="93"/>
      <c r="E36" s="93"/>
      <c r="F36" s="92" t="s">
        <v>149</v>
      </c>
      <c r="G36" s="93"/>
      <c r="H36" s="92" t="s">
        <v>150</v>
      </c>
      <c r="I36" s="93"/>
      <c r="J36" s="93"/>
      <c r="K36" s="93"/>
      <c r="L36" s="92" t="s">
        <v>142</v>
      </c>
      <c r="M36" s="93"/>
      <c r="N36" s="92" t="s">
        <v>144</v>
      </c>
      <c r="O36" s="93"/>
      <c r="P36" s="93"/>
      <c r="Q36" s="92" t="s">
        <v>151</v>
      </c>
      <c r="R36" s="93"/>
      <c r="S36" s="17" t="s">
        <v>146</v>
      </c>
      <c r="T36" s="1"/>
    </row>
    <row r="37" spans="1:20" ht="30" customHeight="1">
      <c r="A37" s="1"/>
      <c r="B37" s="18" t="s">
        <v>152</v>
      </c>
      <c r="C37" s="94" t="s">
        <v>153</v>
      </c>
      <c r="D37" s="95"/>
      <c r="E37" s="95"/>
      <c r="F37" s="94" t="s">
        <v>154</v>
      </c>
      <c r="G37" s="95"/>
      <c r="H37" s="94" t="s">
        <v>155</v>
      </c>
      <c r="I37" s="95"/>
      <c r="J37" s="95"/>
      <c r="K37" s="95"/>
      <c r="L37" s="94" t="s">
        <v>142</v>
      </c>
      <c r="M37" s="95"/>
      <c r="N37" s="94" t="s">
        <v>144</v>
      </c>
      <c r="O37" s="95"/>
      <c r="P37" s="95"/>
      <c r="Q37" s="94" t="s">
        <v>151</v>
      </c>
      <c r="R37" s="95"/>
      <c r="S37" s="19" t="s">
        <v>146</v>
      </c>
      <c r="T37" s="1"/>
    </row>
    <row r="38" spans="1:20" ht="18" customHeight="1">
      <c r="A38" s="1"/>
      <c r="B38" s="41" t="s">
        <v>156</v>
      </c>
      <c r="C38" s="42"/>
      <c r="D38" s="42"/>
      <c r="E38" s="42"/>
      <c r="F38" s="41" t="s">
        <v>157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6" t="s">
        <v>158</v>
      </c>
      <c r="C39" s="97"/>
      <c r="D39" s="98" t="s">
        <v>159</v>
      </c>
      <c r="E39" s="99"/>
      <c r="F39" s="16" t="s">
        <v>160</v>
      </c>
      <c r="G39" s="90" t="s">
        <v>161</v>
      </c>
      <c r="H39" s="91"/>
      <c r="I39" s="91"/>
      <c r="J39" s="91"/>
      <c r="K39" s="90" t="s">
        <v>162</v>
      </c>
      <c r="L39" s="91"/>
      <c r="M39" s="100" t="s">
        <v>163</v>
      </c>
      <c r="N39" s="101"/>
      <c r="O39" s="101"/>
      <c r="P39" s="100" t="s">
        <v>135</v>
      </c>
      <c r="Q39" s="101"/>
      <c r="R39" s="102" t="s">
        <v>164</v>
      </c>
      <c r="S39" s="103"/>
      <c r="T39" s="1"/>
    </row>
    <row r="40" spans="1:20" ht="33.950000000000003" customHeight="1">
      <c r="A40" s="1"/>
      <c r="B40" s="104" t="s">
        <v>165</v>
      </c>
      <c r="C40" s="105"/>
      <c r="D40" s="106" t="s">
        <v>166</v>
      </c>
      <c r="E40" s="107"/>
      <c r="F40" s="20" t="s">
        <v>167</v>
      </c>
      <c r="G40" s="108" t="s">
        <v>167</v>
      </c>
      <c r="H40" s="109"/>
      <c r="I40" s="109"/>
      <c r="J40" s="109"/>
      <c r="K40" s="108" t="s">
        <v>168</v>
      </c>
      <c r="L40" s="109"/>
      <c r="M40" s="108" t="s">
        <v>167</v>
      </c>
      <c r="N40" s="109"/>
      <c r="O40" s="109"/>
      <c r="P40" s="108" t="s">
        <v>167</v>
      </c>
      <c r="Q40" s="109"/>
      <c r="R40" s="106" t="s">
        <v>167</v>
      </c>
      <c r="S40" s="107"/>
      <c r="T40" s="1"/>
    </row>
    <row r="41" spans="1:20" ht="18" customHeight="1">
      <c r="A41" s="1"/>
      <c r="B41" s="41" t="s">
        <v>169</v>
      </c>
      <c r="C41" s="42"/>
      <c r="D41" s="42"/>
      <c r="E41" s="42"/>
      <c r="F41" s="42"/>
      <c r="G41" s="42"/>
      <c r="H41" s="42"/>
      <c r="I41" s="41" t="s">
        <v>170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10" t="s">
        <v>146</v>
      </c>
      <c r="C42" s="111"/>
      <c r="D42" s="111"/>
      <c r="E42" s="111"/>
      <c r="F42" s="111"/>
      <c r="G42" s="111"/>
      <c r="H42" s="111"/>
      <c r="I42" s="110" t="s">
        <v>171</v>
      </c>
      <c r="J42" s="111"/>
      <c r="K42" s="111"/>
      <c r="L42" s="111"/>
      <c r="M42" s="111"/>
      <c r="N42" s="111"/>
      <c r="O42" s="111"/>
      <c r="P42" s="111"/>
      <c r="Q42" s="111"/>
      <c r="R42" s="111"/>
      <c r="S42" s="111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5"/>
  <sheetViews>
    <sheetView workbookViewId="0">
      <selection activeCell="P15" sqref="P1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3" t="s">
        <v>63</v>
      </c>
      <c r="C1" s="44"/>
      <c r="D1" s="45" t="s">
        <v>64</v>
      </c>
      <c r="E1" s="46"/>
      <c r="F1" s="46"/>
      <c r="G1" s="46"/>
      <c r="H1" s="47" t="s">
        <v>65</v>
      </c>
      <c r="I1" s="48"/>
      <c r="J1" s="48"/>
      <c r="K1" s="49" t="s">
        <v>3</v>
      </c>
      <c r="L1" s="50"/>
      <c r="M1" s="50"/>
      <c r="N1" s="1"/>
    </row>
    <row r="2" spans="1:16" ht="12.95" customHeight="1">
      <c r="A2" s="1"/>
      <c r="B2" s="51" t="s">
        <v>66</v>
      </c>
      <c r="C2" s="52"/>
      <c r="D2" s="53" t="s">
        <v>67</v>
      </c>
      <c r="E2" s="54"/>
      <c r="F2" s="54"/>
      <c r="G2" s="54"/>
      <c r="H2" s="55" t="s">
        <v>68</v>
      </c>
      <c r="I2" s="56"/>
      <c r="J2" s="56"/>
      <c r="K2" s="57" t="s">
        <v>24</v>
      </c>
      <c r="L2" s="58"/>
      <c r="M2" s="58"/>
      <c r="N2" s="1"/>
    </row>
    <row r="3" spans="1:16" ht="12.95" customHeight="1">
      <c r="A3" s="1"/>
      <c r="B3" s="51" t="s">
        <v>69</v>
      </c>
      <c r="C3" s="52"/>
      <c r="D3" s="53" t="s">
        <v>70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6" ht="12.95" customHeight="1">
      <c r="A4" s="1"/>
      <c r="B4" s="51" t="s">
        <v>71</v>
      </c>
      <c r="C4" s="52"/>
      <c r="D4" s="57" t="s">
        <v>72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6" ht="12.95" customHeight="1">
      <c r="A5" s="1"/>
      <c r="B5" s="51" t="s">
        <v>73</v>
      </c>
      <c r="C5" s="52"/>
      <c r="D5" s="53" t="s">
        <v>74</v>
      </c>
      <c r="E5" s="54"/>
      <c r="F5" s="54"/>
      <c r="G5" s="54"/>
      <c r="H5" s="55" t="s">
        <v>75</v>
      </c>
      <c r="I5" s="56"/>
      <c r="J5" s="56"/>
      <c r="K5" s="57" t="s">
        <v>3</v>
      </c>
      <c r="L5" s="58"/>
      <c r="M5" s="58"/>
      <c r="N5" s="1"/>
    </row>
    <row r="6" spans="1:16" ht="12.95" customHeight="1">
      <c r="A6" s="1"/>
      <c r="B6" s="51" t="s">
        <v>76</v>
      </c>
      <c r="C6" s="52"/>
      <c r="D6" s="53" t="s">
        <v>77</v>
      </c>
      <c r="E6" s="54"/>
      <c r="F6" s="54"/>
      <c r="G6" s="54"/>
      <c r="H6" s="55" t="s">
        <v>78</v>
      </c>
      <c r="I6" s="56"/>
      <c r="J6" s="56"/>
      <c r="K6" s="57" t="s">
        <v>24</v>
      </c>
      <c r="L6" s="58"/>
      <c r="M6" s="58"/>
      <c r="N6" s="1"/>
    </row>
    <row r="7" spans="1:16" ht="12.95" customHeight="1">
      <c r="A7" s="1"/>
      <c r="B7" s="59" t="s">
        <v>79</v>
      </c>
      <c r="C7" s="60"/>
      <c r="D7" s="61" t="s">
        <v>13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12" t="s">
        <v>172</v>
      </c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"/>
    </row>
    <row r="9" spans="1:16" ht="39.950000000000003" customHeight="1">
      <c r="A9" s="1"/>
      <c r="B9" s="114" t="s">
        <v>173</v>
      </c>
      <c r="C9" s="115"/>
      <c r="D9" s="115"/>
      <c r="E9" s="115"/>
      <c r="F9" s="21" t="s">
        <v>174</v>
      </c>
      <c r="G9" s="114" t="s">
        <v>175</v>
      </c>
      <c r="H9" s="115"/>
      <c r="I9" s="21" t="s">
        <v>176</v>
      </c>
      <c r="J9" s="114" t="s">
        <v>177</v>
      </c>
      <c r="K9" s="115"/>
      <c r="L9" s="21" t="s">
        <v>178</v>
      </c>
      <c r="M9" s="21" t="s">
        <v>179</v>
      </c>
      <c r="N9" s="1"/>
    </row>
    <row r="10" spans="1:16" ht="15" customHeight="1">
      <c r="A10" s="1"/>
      <c r="B10" s="116" t="s">
        <v>180</v>
      </c>
      <c r="C10" s="117"/>
      <c r="D10" s="117"/>
      <c r="E10" s="117"/>
      <c r="F10" s="22" t="s">
        <v>94</v>
      </c>
      <c r="G10" s="118" t="s">
        <v>181</v>
      </c>
      <c r="H10" s="119"/>
      <c r="I10" s="23" t="s">
        <v>182</v>
      </c>
      <c r="J10" s="118" t="s">
        <v>183</v>
      </c>
      <c r="K10" s="119"/>
      <c r="L10" s="23" t="s">
        <v>184</v>
      </c>
      <c r="M10" s="24" t="s">
        <v>185</v>
      </c>
      <c r="N10" s="1"/>
      <c r="P10">
        <f>100/130</f>
        <v>0.76923076923076927</v>
      </c>
    </row>
    <row r="11" spans="1:16" ht="15" customHeight="1">
      <c r="A11" s="1"/>
      <c r="B11" s="116" t="s">
        <v>186</v>
      </c>
      <c r="C11" s="117"/>
      <c r="D11" s="117"/>
      <c r="E11" s="117"/>
      <c r="F11" s="22" t="s">
        <v>94</v>
      </c>
      <c r="G11" s="118" t="s">
        <v>181</v>
      </c>
      <c r="H11" s="119"/>
      <c r="I11" s="23" t="s">
        <v>182</v>
      </c>
      <c r="J11" s="118" t="s">
        <v>187</v>
      </c>
      <c r="K11" s="119"/>
      <c r="L11" s="23" t="s">
        <v>188</v>
      </c>
      <c r="M11" s="24" t="s">
        <v>189</v>
      </c>
      <c r="N11" s="1"/>
    </row>
    <row r="12" spans="1:16" ht="15" customHeight="1">
      <c r="A12" s="1"/>
      <c r="B12" s="120" t="s">
        <v>190</v>
      </c>
      <c r="C12" s="121"/>
      <c r="D12" s="121"/>
      <c r="E12" s="121"/>
      <c r="F12" s="25" t="s">
        <v>104</v>
      </c>
      <c r="G12" s="122" t="s">
        <v>191</v>
      </c>
      <c r="H12" s="123"/>
      <c r="I12" s="26" t="s">
        <v>192</v>
      </c>
      <c r="J12" s="122" t="s">
        <v>193</v>
      </c>
      <c r="K12" s="123"/>
      <c r="L12" s="26" t="s">
        <v>194</v>
      </c>
      <c r="M12" s="27" t="s">
        <v>192</v>
      </c>
      <c r="N12" s="1"/>
    </row>
    <row r="13" spans="1:16" ht="6" customHeight="1">
      <c r="A13" s="1"/>
      <c r="B13" s="1"/>
      <c r="C13" s="124" t="s">
        <v>38</v>
      </c>
      <c r="D13" s="125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6" ht="18" customHeight="1">
      <c r="A14" s="1"/>
      <c r="B14" s="41" t="s">
        <v>195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1"/>
    </row>
    <row r="15" spans="1:16" ht="249.95" customHeight="1">
      <c r="A15" s="1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1"/>
    </row>
  </sheetData>
  <mergeCells count="38">
    <mergeCell ref="C13:D13"/>
    <mergeCell ref="B14:M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5"/>
  <sheetViews>
    <sheetView workbookViewId="0">
      <selection activeCell="G44" sqref="G44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63</v>
      </c>
      <c r="C1" s="44"/>
      <c r="D1" s="44"/>
      <c r="E1" s="44"/>
      <c r="F1" s="2" t="s">
        <v>64</v>
      </c>
      <c r="G1" s="3" t="s">
        <v>65</v>
      </c>
      <c r="H1" s="4" t="s">
        <v>3</v>
      </c>
      <c r="I1" s="1"/>
    </row>
    <row r="2" spans="1:9" ht="12.95" customHeight="1">
      <c r="A2" s="1"/>
      <c r="B2" s="51" t="s">
        <v>66</v>
      </c>
      <c r="C2" s="52"/>
      <c r="D2" s="52"/>
      <c r="E2" s="52"/>
      <c r="F2" s="5" t="s">
        <v>67</v>
      </c>
      <c r="G2" s="6" t="s">
        <v>68</v>
      </c>
      <c r="H2" s="7" t="s">
        <v>24</v>
      </c>
      <c r="I2" s="1"/>
    </row>
    <row r="3" spans="1:9" ht="12.95" customHeight="1">
      <c r="A3" s="1"/>
      <c r="B3" s="51" t="s">
        <v>69</v>
      </c>
      <c r="C3" s="52"/>
      <c r="D3" s="52"/>
      <c r="E3" s="52"/>
      <c r="F3" s="5" t="s">
        <v>70</v>
      </c>
      <c r="G3" s="1"/>
      <c r="H3" s="10"/>
      <c r="I3" s="1"/>
    </row>
    <row r="4" spans="1:9" ht="12.95" customHeight="1">
      <c r="A4" s="1"/>
      <c r="B4" s="51" t="s">
        <v>71</v>
      </c>
      <c r="C4" s="52"/>
      <c r="D4" s="52"/>
      <c r="E4" s="52"/>
      <c r="F4" s="57" t="s">
        <v>72</v>
      </c>
      <c r="G4" s="58"/>
      <c r="H4" s="58"/>
      <c r="I4" s="1"/>
    </row>
    <row r="5" spans="1:9" ht="12.95" customHeight="1">
      <c r="A5" s="1"/>
      <c r="B5" s="51" t="s">
        <v>73</v>
      </c>
      <c r="C5" s="52"/>
      <c r="D5" s="52"/>
      <c r="E5" s="52"/>
      <c r="F5" s="5" t="s">
        <v>74</v>
      </c>
      <c r="G5" s="6" t="s">
        <v>75</v>
      </c>
      <c r="H5" s="7" t="s">
        <v>3</v>
      </c>
      <c r="I5" s="1"/>
    </row>
    <row r="6" spans="1:9" ht="12.95" customHeight="1">
      <c r="A6" s="1"/>
      <c r="B6" s="51" t="s">
        <v>76</v>
      </c>
      <c r="C6" s="52"/>
      <c r="D6" s="52"/>
      <c r="E6" s="52"/>
      <c r="F6" s="5" t="s">
        <v>77</v>
      </c>
      <c r="G6" s="6" t="s">
        <v>78</v>
      </c>
      <c r="H6" s="7" t="s">
        <v>24</v>
      </c>
      <c r="I6" s="1"/>
    </row>
    <row r="7" spans="1:9" ht="12.95" customHeight="1">
      <c r="A7" s="1"/>
      <c r="B7" s="59" t="s">
        <v>79</v>
      </c>
      <c r="C7" s="60"/>
      <c r="D7" s="60"/>
      <c r="E7" s="60"/>
      <c r="F7" s="8" t="s">
        <v>13</v>
      </c>
      <c r="G7" s="13"/>
      <c r="H7" s="14"/>
      <c r="I7" s="1"/>
    </row>
    <row r="8" spans="1:9" ht="15.95" customHeight="1">
      <c r="A8" s="1"/>
      <c r="B8" s="126" t="s">
        <v>196</v>
      </c>
      <c r="C8" s="127"/>
      <c r="D8" s="127"/>
      <c r="E8" s="127"/>
      <c r="F8" s="127"/>
      <c r="G8" s="127"/>
      <c r="H8" s="127"/>
      <c r="I8" s="1"/>
    </row>
    <row r="9" spans="1:9" ht="9.9499999999999993" customHeight="1">
      <c r="A9" s="1"/>
      <c r="B9" s="28" t="s">
        <v>197</v>
      </c>
      <c r="C9" s="29" t="s">
        <v>198</v>
      </c>
      <c r="D9" s="30" t="s">
        <v>199</v>
      </c>
      <c r="E9" s="1"/>
      <c r="F9" s="1"/>
      <c r="G9" s="1"/>
      <c r="H9" s="1"/>
      <c r="I9" s="1"/>
    </row>
    <row r="10" spans="1:9" ht="9.9499999999999993" customHeight="1">
      <c r="A10" s="1"/>
      <c r="B10" s="31" t="s">
        <v>200</v>
      </c>
      <c r="C10" s="32" t="s">
        <v>94</v>
      </c>
      <c r="D10" s="33" t="s">
        <v>38</v>
      </c>
      <c r="E10" s="1"/>
      <c r="F10" s="1"/>
      <c r="G10" s="1"/>
      <c r="H10" s="1"/>
      <c r="I10" s="1"/>
    </row>
    <row r="11" spans="1:9" ht="9.9499999999999993" customHeight="1">
      <c r="A11" s="1"/>
      <c r="B11" s="34" t="s">
        <v>201</v>
      </c>
      <c r="C11" s="35" t="s">
        <v>38</v>
      </c>
      <c r="D11" s="36" t="s">
        <v>38</v>
      </c>
      <c r="E11" s="1"/>
      <c r="F11" s="1"/>
      <c r="G11" s="1"/>
      <c r="H11" s="1"/>
      <c r="I11" s="1"/>
    </row>
    <row r="12" spans="1:9" ht="9.9499999999999993" customHeight="1">
      <c r="A12" s="1"/>
      <c r="B12" s="31" t="s">
        <v>202</v>
      </c>
      <c r="C12" s="32" t="s">
        <v>38</v>
      </c>
      <c r="D12" s="33" t="s">
        <v>38</v>
      </c>
      <c r="E12" s="1"/>
      <c r="F12" s="1"/>
      <c r="G12" s="1"/>
      <c r="H12" s="1"/>
      <c r="I12" s="1"/>
    </row>
    <row r="13" spans="1:9" ht="9.9499999999999993" customHeight="1">
      <c r="A13" s="1"/>
      <c r="B13" s="34" t="s">
        <v>203</v>
      </c>
      <c r="C13" s="35" t="s">
        <v>38</v>
      </c>
      <c r="D13" s="36" t="s">
        <v>38</v>
      </c>
      <c r="E13" s="1"/>
      <c r="F13" s="1"/>
      <c r="G13" s="1"/>
      <c r="H13" s="1"/>
      <c r="I13" s="1"/>
    </row>
    <row r="14" spans="1:9" ht="9.9499999999999993" customHeight="1">
      <c r="A14" s="1"/>
      <c r="B14" s="31" t="s">
        <v>204</v>
      </c>
      <c r="C14" s="32" t="s">
        <v>38</v>
      </c>
      <c r="D14" s="33" t="s">
        <v>38</v>
      </c>
      <c r="E14" s="1"/>
      <c r="F14" s="1"/>
      <c r="G14" s="1"/>
      <c r="H14" s="1"/>
      <c r="I14" s="1"/>
    </row>
    <row r="15" spans="1:9" ht="9.9499999999999993" customHeight="1">
      <c r="A15" s="1"/>
      <c r="B15" s="34" t="s">
        <v>205</v>
      </c>
      <c r="C15" s="35" t="s">
        <v>38</v>
      </c>
      <c r="D15" s="36" t="s">
        <v>38</v>
      </c>
      <c r="E15" s="1"/>
      <c r="F15" s="1"/>
      <c r="G15" s="1"/>
      <c r="H15" s="1"/>
      <c r="I15" s="1"/>
    </row>
    <row r="16" spans="1:9" ht="9.9499999999999993" customHeight="1">
      <c r="A16" s="1"/>
      <c r="B16" s="31" t="s">
        <v>206</v>
      </c>
      <c r="C16" s="32" t="s">
        <v>38</v>
      </c>
      <c r="D16" s="33" t="s">
        <v>38</v>
      </c>
      <c r="E16" s="1"/>
      <c r="F16" s="1"/>
      <c r="G16" s="1"/>
      <c r="H16" s="1"/>
      <c r="I16" s="1"/>
    </row>
    <row r="17" spans="1:9" ht="9.9499999999999993" customHeight="1">
      <c r="A17" s="1"/>
      <c r="B17" s="34" t="s">
        <v>207</v>
      </c>
      <c r="C17" s="35" t="s">
        <v>38</v>
      </c>
      <c r="D17" s="36" t="s">
        <v>38</v>
      </c>
      <c r="E17" s="1"/>
      <c r="F17" s="1"/>
      <c r="G17" s="1"/>
      <c r="H17" s="1"/>
      <c r="I17" s="1"/>
    </row>
    <row r="18" spans="1:9" ht="9.9499999999999993" customHeight="1">
      <c r="A18" s="1"/>
      <c r="B18" s="31" t="s">
        <v>208</v>
      </c>
      <c r="C18" s="32" t="s">
        <v>38</v>
      </c>
      <c r="D18" s="33" t="s">
        <v>38</v>
      </c>
      <c r="E18" s="1"/>
      <c r="F18" s="1"/>
      <c r="G18" s="1"/>
      <c r="H18" s="1"/>
      <c r="I18" s="1"/>
    </row>
    <row r="19" spans="1:9" ht="9.9499999999999993" customHeight="1">
      <c r="A19" s="1"/>
      <c r="B19" s="34" t="s">
        <v>209</v>
      </c>
      <c r="C19" s="35" t="s">
        <v>38</v>
      </c>
      <c r="D19" s="36" t="s">
        <v>38</v>
      </c>
      <c r="E19" s="1"/>
      <c r="F19" s="1"/>
      <c r="G19" s="1"/>
      <c r="H19" s="1"/>
      <c r="I19" s="1"/>
    </row>
    <row r="20" spans="1:9" ht="9.9499999999999993" customHeight="1">
      <c r="A20" s="1"/>
      <c r="B20" s="31" t="s">
        <v>210</v>
      </c>
      <c r="C20" s="32" t="s">
        <v>38</v>
      </c>
      <c r="D20" s="33" t="s">
        <v>38</v>
      </c>
      <c r="E20" s="1"/>
      <c r="F20" s="1"/>
      <c r="G20" s="1"/>
      <c r="H20" s="1"/>
      <c r="I20" s="1"/>
    </row>
    <row r="21" spans="1:9" ht="9.9499999999999993" customHeight="1">
      <c r="A21" s="1"/>
      <c r="B21" s="34" t="s">
        <v>211</v>
      </c>
      <c r="C21" s="35" t="s">
        <v>38</v>
      </c>
      <c r="D21" s="36" t="s">
        <v>38</v>
      </c>
      <c r="E21" s="1"/>
      <c r="F21" s="1"/>
      <c r="G21" s="1"/>
      <c r="H21" s="1"/>
      <c r="I21" s="1"/>
    </row>
    <row r="22" spans="1:9" ht="9.9499999999999993" customHeight="1">
      <c r="A22" s="1"/>
      <c r="B22" s="31" t="s">
        <v>212</v>
      </c>
      <c r="C22" s="32" t="s">
        <v>38</v>
      </c>
      <c r="D22" s="33" t="s">
        <v>38</v>
      </c>
      <c r="E22" s="1"/>
      <c r="F22" s="1"/>
      <c r="G22" s="1"/>
      <c r="H22" s="1"/>
      <c r="I22" s="1"/>
    </row>
    <row r="23" spans="1:9" ht="9.9499999999999993" customHeight="1">
      <c r="A23" s="1"/>
      <c r="B23" s="34" t="s">
        <v>213</v>
      </c>
      <c r="C23" s="35" t="s">
        <v>38</v>
      </c>
      <c r="D23" s="36" t="s">
        <v>38</v>
      </c>
      <c r="E23" s="1"/>
      <c r="F23" s="1"/>
      <c r="G23" s="1"/>
      <c r="H23" s="1"/>
      <c r="I23" s="1"/>
    </row>
    <row r="24" spans="1:9" ht="9.9499999999999993" customHeight="1">
      <c r="A24" s="1"/>
      <c r="B24" s="31" t="s">
        <v>214</v>
      </c>
      <c r="C24" s="32" t="s">
        <v>38</v>
      </c>
      <c r="D24" s="33" t="s">
        <v>94</v>
      </c>
      <c r="E24" s="1"/>
      <c r="F24" s="1"/>
      <c r="G24" s="1"/>
      <c r="H24" s="1"/>
      <c r="I24" s="1"/>
    </row>
    <row r="25" spans="1:9" ht="9.9499999999999993" customHeight="1">
      <c r="A25" s="1"/>
      <c r="B25" s="37" t="s">
        <v>215</v>
      </c>
      <c r="C25" s="38" t="s">
        <v>94</v>
      </c>
      <c r="D25" s="38" t="s">
        <v>94</v>
      </c>
      <c r="E25" s="1"/>
      <c r="F25" s="1"/>
      <c r="G25" s="1"/>
      <c r="H25" s="1"/>
      <c r="I25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F6B03-7917-4894-B236-F1222C9B4258}">
  <dimension ref="A1"/>
  <sheetViews>
    <sheetView showGridLines="0" workbookViewId="0">
      <selection activeCell="C23" sqref="C23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63</v>
      </c>
      <c r="C1" s="44"/>
      <c r="D1" s="44"/>
      <c r="E1" s="44"/>
      <c r="F1" s="45" t="s">
        <v>64</v>
      </c>
      <c r="G1" s="46"/>
      <c r="H1" s="46"/>
      <c r="I1" s="46"/>
      <c r="J1" s="46"/>
      <c r="K1" s="46"/>
      <c r="L1" s="46"/>
      <c r="M1" s="46"/>
      <c r="N1" s="46"/>
      <c r="O1" s="47" t="s">
        <v>65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66</v>
      </c>
      <c r="C2" s="52"/>
      <c r="D2" s="52"/>
      <c r="E2" s="52"/>
      <c r="F2" s="53" t="s">
        <v>67</v>
      </c>
      <c r="G2" s="54"/>
      <c r="H2" s="54"/>
      <c r="I2" s="54"/>
      <c r="J2" s="54"/>
      <c r="K2" s="54"/>
      <c r="L2" s="54"/>
      <c r="M2" s="54"/>
      <c r="N2" s="54"/>
      <c r="O2" s="55" t="s">
        <v>68</v>
      </c>
      <c r="P2" s="56"/>
      <c r="Q2" s="56"/>
      <c r="R2" s="56"/>
      <c r="S2" s="56"/>
      <c r="T2" s="57" t="s">
        <v>24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69</v>
      </c>
      <c r="C3" s="52"/>
      <c r="D3" s="52"/>
      <c r="E3" s="52"/>
      <c r="F3" s="53" t="s">
        <v>70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71</v>
      </c>
      <c r="C4" s="52"/>
      <c r="D4" s="52"/>
      <c r="E4" s="52"/>
      <c r="F4" s="57" t="s">
        <v>72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73</v>
      </c>
      <c r="C5" s="52"/>
      <c r="D5" s="52"/>
      <c r="E5" s="52"/>
      <c r="F5" s="53" t="s">
        <v>74</v>
      </c>
      <c r="G5" s="54"/>
      <c r="H5" s="54"/>
      <c r="I5" s="54"/>
      <c r="J5" s="54"/>
      <c r="K5" s="54"/>
      <c r="L5" s="54"/>
      <c r="M5" s="54"/>
      <c r="N5" s="54"/>
      <c r="O5" s="55" t="s">
        <v>75</v>
      </c>
      <c r="P5" s="56"/>
      <c r="Q5" s="56"/>
      <c r="R5" s="56"/>
      <c r="S5" s="56"/>
      <c r="T5" s="57" t="s">
        <v>3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76</v>
      </c>
      <c r="C6" s="52"/>
      <c r="D6" s="52"/>
      <c r="E6" s="52"/>
      <c r="F6" s="53" t="s">
        <v>77</v>
      </c>
      <c r="G6" s="54"/>
      <c r="H6" s="54"/>
      <c r="I6" s="54"/>
      <c r="J6" s="54"/>
      <c r="K6" s="54"/>
      <c r="L6" s="54"/>
      <c r="M6" s="54"/>
      <c r="N6" s="54"/>
      <c r="O6" s="55" t="s">
        <v>78</v>
      </c>
      <c r="P6" s="56"/>
      <c r="Q6" s="56"/>
      <c r="R6" s="56"/>
      <c r="S6" s="56"/>
      <c r="T6" s="57" t="s">
        <v>24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79</v>
      </c>
      <c r="C7" s="60"/>
      <c r="D7" s="60"/>
      <c r="E7" s="60"/>
      <c r="F7" s="61" t="s">
        <v>13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8" t="s">
        <v>216</v>
      </c>
      <c r="C8" s="129"/>
      <c r="D8" s="129"/>
      <c r="E8" s="129"/>
      <c r="F8" s="129"/>
      <c r="G8" s="129"/>
      <c r="H8" s="129"/>
      <c r="I8" s="129"/>
      <c r="J8" s="129"/>
      <c r="K8" s="129"/>
      <c r="L8" s="128" t="s">
        <v>217</v>
      </c>
      <c r="M8" s="129"/>
      <c r="N8" s="129"/>
      <c r="O8" s="129"/>
      <c r="P8" s="129"/>
      <c r="Q8" s="129"/>
      <c r="R8" s="129"/>
      <c r="S8" s="128" t="s">
        <v>218</v>
      </c>
      <c r="T8" s="129"/>
      <c r="U8" s="129"/>
      <c r="V8" s="129"/>
      <c r="W8" s="129"/>
      <c r="X8" s="129"/>
      <c r="Y8" s="129"/>
      <c r="Z8" s="1"/>
    </row>
    <row r="9" spans="1:26" ht="15" customHeight="1">
      <c r="A9" s="1"/>
      <c r="B9" s="130" t="s">
        <v>219</v>
      </c>
      <c r="C9" s="131"/>
      <c r="D9" s="131"/>
      <c r="E9" s="131"/>
      <c r="F9" s="131"/>
      <c r="G9" s="131"/>
      <c r="H9" s="131"/>
      <c r="I9" s="131"/>
      <c r="J9" s="131"/>
      <c r="K9" s="131"/>
      <c r="L9" s="132" t="s">
        <v>220</v>
      </c>
      <c r="M9" s="133"/>
      <c r="N9" s="133"/>
      <c r="O9" s="133"/>
      <c r="P9" s="133"/>
      <c r="Q9" s="133"/>
      <c r="R9" s="133"/>
      <c r="S9" s="130" t="s">
        <v>183</v>
      </c>
      <c r="T9" s="131"/>
      <c r="U9" s="131"/>
      <c r="V9" s="131"/>
      <c r="W9" s="131"/>
      <c r="X9" s="131"/>
      <c r="Y9" s="131"/>
      <c r="Z9" s="1"/>
    </row>
    <row r="10" spans="1:26" ht="11.1" customHeight="1">
      <c r="A10" s="1"/>
      <c r="B10" s="134" t="s">
        <v>221</v>
      </c>
      <c r="C10" s="135"/>
      <c r="D10" s="136" t="s">
        <v>222</v>
      </c>
      <c r="E10" s="137"/>
      <c r="F10" s="137"/>
      <c r="G10" s="137"/>
      <c r="H10" s="136" t="s">
        <v>223</v>
      </c>
      <c r="I10" s="137"/>
      <c r="J10" s="137"/>
      <c r="K10" s="138" t="s">
        <v>224</v>
      </c>
      <c r="L10" s="139"/>
      <c r="M10" s="139"/>
      <c r="N10" s="140" t="s">
        <v>225</v>
      </c>
      <c r="O10" s="141"/>
      <c r="P10" s="141"/>
      <c r="Q10" s="141"/>
      <c r="R10" s="141"/>
      <c r="S10" s="141"/>
      <c r="T10" s="141"/>
      <c r="U10" s="141"/>
      <c r="V10" s="141"/>
      <c r="W10" s="141"/>
      <c r="X10" s="141"/>
      <c r="Y10" s="141"/>
      <c r="Z10" s="1"/>
    </row>
    <row r="11" spans="1:26" ht="3" customHeight="1">
      <c r="A11" s="1"/>
      <c r="B11" s="135"/>
      <c r="C11" s="135"/>
      <c r="D11" s="137"/>
      <c r="E11" s="137"/>
      <c r="F11" s="137"/>
      <c r="G11" s="137"/>
      <c r="H11" s="137"/>
      <c r="I11" s="137"/>
      <c r="J11" s="137"/>
      <c r="K11" s="139"/>
      <c r="L11" s="139"/>
      <c r="M11" s="139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"/>
    </row>
    <row r="12" spans="1:26" ht="6" customHeight="1">
      <c r="A12" s="1"/>
      <c r="B12" s="135"/>
      <c r="C12" s="135"/>
      <c r="D12" s="137"/>
      <c r="E12" s="137"/>
      <c r="F12" s="137"/>
      <c r="G12" s="137"/>
      <c r="H12" s="137"/>
      <c r="I12" s="137"/>
      <c r="J12" s="137"/>
      <c r="K12" s="139"/>
      <c r="L12" s="139"/>
      <c r="M12" s="139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5"/>
      <c r="C13" s="135"/>
      <c r="D13" s="137"/>
      <c r="E13" s="137"/>
      <c r="F13" s="137"/>
      <c r="G13" s="137"/>
      <c r="H13" s="137"/>
      <c r="I13" s="137"/>
      <c r="J13" s="137"/>
      <c r="K13" s="139"/>
      <c r="L13" s="139"/>
      <c r="M13" s="139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2" t="s">
        <v>226</v>
      </c>
      <c r="C14" s="143"/>
      <c r="D14" s="144" t="s">
        <v>227</v>
      </c>
      <c r="E14" s="145"/>
      <c r="F14" s="145"/>
      <c r="G14" s="145"/>
      <c r="H14" s="146" t="s">
        <v>118</v>
      </c>
      <c r="I14" s="147"/>
      <c r="J14" s="147"/>
      <c r="K14" s="148" t="s">
        <v>228</v>
      </c>
      <c r="L14" s="149"/>
      <c r="M14" s="149"/>
      <c r="N14" s="150"/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150"/>
      <c r="Z14" s="1"/>
    </row>
    <row r="15" spans="1:26" ht="3" customHeight="1">
      <c r="A15" s="1"/>
      <c r="B15" s="143"/>
      <c r="C15" s="143"/>
      <c r="D15" s="145"/>
      <c r="E15" s="145"/>
      <c r="F15" s="145"/>
      <c r="G15" s="145"/>
      <c r="H15" s="147"/>
      <c r="I15" s="147"/>
      <c r="J15" s="147"/>
      <c r="K15" s="149"/>
      <c r="L15" s="149"/>
      <c r="M15" s="149"/>
      <c r="N15" s="150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150"/>
      <c r="Z15" s="1"/>
    </row>
    <row r="16" spans="1:26" ht="11.1" customHeight="1">
      <c r="A16" s="1"/>
      <c r="B16" s="151" t="s">
        <v>229</v>
      </c>
      <c r="C16" s="152"/>
      <c r="D16" s="153" t="s">
        <v>230</v>
      </c>
      <c r="E16" s="154"/>
      <c r="F16" s="154"/>
      <c r="G16" s="154"/>
      <c r="H16" s="155" t="s">
        <v>118</v>
      </c>
      <c r="I16" s="156"/>
      <c r="J16" s="156"/>
      <c r="K16" s="157" t="s">
        <v>231</v>
      </c>
      <c r="L16" s="158"/>
      <c r="M16" s="158"/>
      <c r="N16" s="150"/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150"/>
      <c r="Z16" s="1"/>
    </row>
    <row r="17" spans="1:26" ht="11.1" customHeight="1">
      <c r="A17" s="1"/>
      <c r="B17" s="142" t="s">
        <v>232</v>
      </c>
      <c r="C17" s="143"/>
      <c r="D17" s="144" t="s">
        <v>233</v>
      </c>
      <c r="E17" s="145"/>
      <c r="F17" s="145"/>
      <c r="G17" s="145"/>
      <c r="H17" s="146" t="s">
        <v>118</v>
      </c>
      <c r="I17" s="147"/>
      <c r="J17" s="147"/>
      <c r="K17" s="148" t="s">
        <v>234</v>
      </c>
      <c r="L17" s="149"/>
      <c r="M17" s="149"/>
      <c r="N17" s="150"/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150"/>
      <c r="Z17" s="1"/>
    </row>
    <row r="18" spans="1:26" ht="11.1" customHeight="1">
      <c r="A18" s="1"/>
      <c r="B18" s="151" t="s">
        <v>235</v>
      </c>
      <c r="C18" s="152"/>
      <c r="D18" s="153" t="s">
        <v>236</v>
      </c>
      <c r="E18" s="154"/>
      <c r="F18" s="154"/>
      <c r="G18" s="154"/>
      <c r="H18" s="155" t="s">
        <v>237</v>
      </c>
      <c r="I18" s="156"/>
      <c r="J18" s="156"/>
      <c r="K18" s="157" t="s">
        <v>238</v>
      </c>
      <c r="L18" s="158"/>
      <c r="M18" s="158"/>
      <c r="N18" s="150"/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150"/>
      <c r="Z18" s="1"/>
    </row>
    <row r="19" spans="1:26" ht="11.1" customHeight="1">
      <c r="A19" s="1"/>
      <c r="B19" s="142" t="s">
        <v>239</v>
      </c>
      <c r="C19" s="143"/>
      <c r="D19" s="144" t="s">
        <v>240</v>
      </c>
      <c r="E19" s="145"/>
      <c r="F19" s="145"/>
      <c r="G19" s="145"/>
      <c r="H19" s="146" t="s">
        <v>237</v>
      </c>
      <c r="I19" s="147"/>
      <c r="J19" s="147"/>
      <c r="K19" s="148" t="s">
        <v>241</v>
      </c>
      <c r="L19" s="149"/>
      <c r="M19" s="149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150"/>
      <c r="Z19" s="1"/>
    </row>
    <row r="20" spans="1:26" ht="11.1" customHeight="1">
      <c r="A20" s="1"/>
      <c r="B20" s="151" t="s">
        <v>242</v>
      </c>
      <c r="C20" s="152"/>
      <c r="D20" s="153" t="s">
        <v>243</v>
      </c>
      <c r="E20" s="154"/>
      <c r="F20" s="154"/>
      <c r="G20" s="154"/>
      <c r="H20" s="155" t="s">
        <v>238</v>
      </c>
      <c r="I20" s="156"/>
      <c r="J20" s="156"/>
      <c r="K20" s="157" t="s">
        <v>244</v>
      </c>
      <c r="L20" s="158"/>
      <c r="M20" s="158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150"/>
      <c r="Z20" s="1"/>
    </row>
    <row r="21" spans="1:26" ht="9.9499999999999993" customHeight="1">
      <c r="A21" s="1"/>
      <c r="B21" s="159" t="s">
        <v>245</v>
      </c>
      <c r="C21" s="160"/>
      <c r="D21" s="161" t="s">
        <v>246</v>
      </c>
      <c r="E21" s="162"/>
      <c r="F21" s="162"/>
      <c r="G21" s="162"/>
      <c r="H21" s="163" t="s">
        <v>238</v>
      </c>
      <c r="I21" s="164"/>
      <c r="J21" s="164"/>
      <c r="K21" s="165" t="s">
        <v>247</v>
      </c>
      <c r="L21" s="166"/>
      <c r="M21" s="166"/>
      <c r="N21" s="150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150"/>
      <c r="Z21" s="1"/>
    </row>
    <row r="22" spans="1:26" ht="0.95" customHeight="1">
      <c r="A22" s="1"/>
      <c r="B22" s="160"/>
      <c r="C22" s="160"/>
      <c r="D22" s="162"/>
      <c r="E22" s="162"/>
      <c r="F22" s="162"/>
      <c r="G22" s="162"/>
      <c r="H22" s="164"/>
      <c r="I22" s="164"/>
      <c r="J22" s="164"/>
      <c r="K22" s="166"/>
      <c r="L22" s="166"/>
      <c r="M22" s="166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4" t="s">
        <v>248</v>
      </c>
      <c r="C23" s="135"/>
      <c r="D23" s="135"/>
      <c r="E23" s="136" t="s">
        <v>249</v>
      </c>
      <c r="F23" s="137"/>
      <c r="G23" s="138" t="s">
        <v>250</v>
      </c>
      <c r="H23" s="139"/>
      <c r="I23" s="41" t="s">
        <v>251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5"/>
      <c r="C24" s="135"/>
      <c r="D24" s="135"/>
      <c r="E24" s="137"/>
      <c r="F24" s="137"/>
      <c r="G24" s="139"/>
      <c r="H24" s="139"/>
      <c r="I24" s="167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"/>
    </row>
    <row r="25" spans="1:26" ht="11.1" customHeight="1">
      <c r="A25" s="1"/>
      <c r="B25" s="168" t="s">
        <v>199</v>
      </c>
      <c r="C25" s="169"/>
      <c r="D25" s="169"/>
      <c r="E25" s="146" t="s">
        <v>118</v>
      </c>
      <c r="F25" s="147"/>
      <c r="G25" s="148" t="s">
        <v>94</v>
      </c>
      <c r="H25" s="149"/>
      <c r="I25" s="167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"/>
    </row>
    <row r="26" spans="1:26" ht="11.1" customHeight="1">
      <c r="A26" s="1"/>
      <c r="B26" s="170" t="s">
        <v>252</v>
      </c>
      <c r="C26" s="171"/>
      <c r="D26" s="171"/>
      <c r="E26" s="155" t="s">
        <v>253</v>
      </c>
      <c r="F26" s="156"/>
      <c r="G26" s="157" t="s">
        <v>254</v>
      </c>
      <c r="H26" s="158"/>
      <c r="I26" s="167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"/>
    </row>
    <row r="27" spans="1:26" ht="11.1" customHeight="1">
      <c r="A27" s="1"/>
      <c r="B27" s="168" t="s">
        <v>255</v>
      </c>
      <c r="C27" s="169"/>
      <c r="D27" s="169"/>
      <c r="E27" s="146" t="s">
        <v>256</v>
      </c>
      <c r="F27" s="147"/>
      <c r="G27" s="148" t="s">
        <v>254</v>
      </c>
      <c r="H27" s="149"/>
      <c r="I27" s="167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"/>
    </row>
    <row r="28" spans="1:26" ht="11.1" customHeight="1">
      <c r="A28" s="1"/>
      <c r="B28" s="170" t="s">
        <v>257</v>
      </c>
      <c r="C28" s="171"/>
      <c r="D28" s="171"/>
      <c r="E28" s="155" t="s">
        <v>258</v>
      </c>
      <c r="F28" s="156"/>
      <c r="G28" s="157" t="s">
        <v>254</v>
      </c>
      <c r="H28" s="158"/>
      <c r="I28" s="167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"/>
    </row>
    <row r="29" spans="1:26" ht="11.1" customHeight="1">
      <c r="A29" s="1"/>
      <c r="B29" s="168" t="s">
        <v>259</v>
      </c>
      <c r="C29" s="169"/>
      <c r="D29" s="169"/>
      <c r="E29" s="146" t="s">
        <v>260</v>
      </c>
      <c r="F29" s="147"/>
      <c r="G29" s="148" t="s">
        <v>254</v>
      </c>
      <c r="H29" s="149"/>
      <c r="I29" s="167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"/>
    </row>
    <row r="30" spans="1:26" ht="11.1" customHeight="1">
      <c r="A30" s="1"/>
      <c r="B30" s="170" t="s">
        <v>261</v>
      </c>
      <c r="C30" s="171"/>
      <c r="D30" s="171"/>
      <c r="E30" s="155" t="s">
        <v>262</v>
      </c>
      <c r="F30" s="156"/>
      <c r="G30" s="157" t="s">
        <v>254</v>
      </c>
      <c r="H30" s="158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"/>
    </row>
    <row r="31" spans="1:26" ht="11.1" customHeight="1">
      <c r="A31" s="1"/>
      <c r="B31" s="168" t="s">
        <v>263</v>
      </c>
      <c r="C31" s="169"/>
      <c r="D31" s="169"/>
      <c r="E31" s="146" t="s">
        <v>264</v>
      </c>
      <c r="F31" s="147"/>
      <c r="G31" s="148" t="s">
        <v>254</v>
      </c>
      <c r="H31" s="149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"/>
    </row>
    <row r="32" spans="1:26" ht="11.1" customHeight="1">
      <c r="A32" s="1"/>
      <c r="B32" s="170" t="s">
        <v>265</v>
      </c>
      <c r="C32" s="171"/>
      <c r="D32" s="171"/>
      <c r="E32" s="155" t="s">
        <v>266</v>
      </c>
      <c r="F32" s="156"/>
      <c r="G32" s="157" t="s">
        <v>254</v>
      </c>
      <c r="H32" s="158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"/>
    </row>
    <row r="33" spans="1:26" ht="11.1" customHeight="1">
      <c r="A33" s="1"/>
      <c r="B33" s="168" t="s">
        <v>267</v>
      </c>
      <c r="C33" s="169"/>
      <c r="D33" s="169"/>
      <c r="E33" s="146" t="s">
        <v>268</v>
      </c>
      <c r="F33" s="147"/>
      <c r="G33" s="148" t="s">
        <v>254</v>
      </c>
      <c r="H33" s="149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"/>
    </row>
    <row r="34" spans="1:26" ht="11.1" customHeight="1">
      <c r="A34" s="1"/>
      <c r="B34" s="170" t="s">
        <v>269</v>
      </c>
      <c r="C34" s="171"/>
      <c r="D34" s="171"/>
      <c r="E34" s="155" t="s">
        <v>238</v>
      </c>
      <c r="F34" s="156"/>
      <c r="G34" s="157" t="s">
        <v>254</v>
      </c>
      <c r="H34" s="158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"/>
    </row>
    <row r="35" spans="1:26" ht="11.1" customHeight="1">
      <c r="A35" s="1"/>
      <c r="B35" s="168" t="s">
        <v>270</v>
      </c>
      <c r="C35" s="169"/>
      <c r="D35" s="169"/>
      <c r="E35" s="146" t="s">
        <v>238</v>
      </c>
      <c r="F35" s="147"/>
      <c r="G35" s="148" t="s">
        <v>254</v>
      </c>
      <c r="H35" s="149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"/>
    </row>
    <row r="36" spans="1:26" ht="11.1" customHeight="1">
      <c r="A36" s="1"/>
      <c r="B36" s="170" t="s">
        <v>271</v>
      </c>
      <c r="C36" s="171"/>
      <c r="D36" s="171"/>
      <c r="E36" s="155" t="s">
        <v>238</v>
      </c>
      <c r="F36" s="156"/>
      <c r="G36" s="157" t="s">
        <v>254</v>
      </c>
      <c r="H36" s="158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"/>
    </row>
    <row r="37" spans="1:26" ht="11.1" customHeight="1">
      <c r="A37" s="1"/>
      <c r="B37" s="168" t="s">
        <v>272</v>
      </c>
      <c r="C37" s="169"/>
      <c r="D37" s="169"/>
      <c r="E37" s="146" t="s">
        <v>238</v>
      </c>
      <c r="F37" s="147"/>
      <c r="G37" s="148" t="s">
        <v>254</v>
      </c>
      <c r="H37" s="149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"/>
    </row>
    <row r="38" spans="1:26" ht="11.1" customHeight="1">
      <c r="A38" s="1"/>
      <c r="B38" s="170" t="s">
        <v>273</v>
      </c>
      <c r="C38" s="171"/>
      <c r="D38" s="171"/>
      <c r="E38" s="155" t="s">
        <v>238</v>
      </c>
      <c r="F38" s="156"/>
      <c r="G38" s="157" t="s">
        <v>254</v>
      </c>
      <c r="H38" s="158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"/>
    </row>
    <row r="39" spans="1:26" ht="11.1" customHeight="1">
      <c r="A39" s="1"/>
      <c r="B39" s="168" t="s">
        <v>274</v>
      </c>
      <c r="C39" s="169"/>
      <c r="D39" s="169"/>
      <c r="E39" s="146" t="s">
        <v>237</v>
      </c>
      <c r="F39" s="147"/>
      <c r="G39" s="148" t="s">
        <v>254</v>
      </c>
      <c r="H39" s="149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"/>
    </row>
    <row r="40" spans="1:26" ht="11.1" customHeight="1">
      <c r="A40" s="1"/>
      <c r="B40" s="170" t="s">
        <v>275</v>
      </c>
      <c r="C40" s="171"/>
      <c r="D40" s="171"/>
      <c r="E40" s="155" t="s">
        <v>237</v>
      </c>
      <c r="F40" s="156"/>
      <c r="G40" s="157" t="s">
        <v>254</v>
      </c>
      <c r="H40" s="158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"/>
    </row>
    <row r="41" spans="1:26" ht="11.1" customHeight="1">
      <c r="A41" s="1"/>
      <c r="B41" s="168" t="s">
        <v>276</v>
      </c>
      <c r="C41" s="169"/>
      <c r="D41" s="169"/>
      <c r="E41" s="146" t="s">
        <v>237</v>
      </c>
      <c r="F41" s="147"/>
      <c r="G41" s="148" t="s">
        <v>254</v>
      </c>
      <c r="H41" s="149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"/>
    </row>
    <row r="42" spans="1:26" ht="11.1" customHeight="1">
      <c r="A42" s="1"/>
      <c r="B42" s="170" t="s">
        <v>277</v>
      </c>
      <c r="C42" s="171"/>
      <c r="D42" s="171"/>
      <c r="E42" s="155" t="s">
        <v>237</v>
      </c>
      <c r="F42" s="156"/>
      <c r="G42" s="157" t="s">
        <v>254</v>
      </c>
      <c r="H42" s="158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"/>
    </row>
    <row r="43" spans="1:26" ht="11.1" customHeight="1">
      <c r="A43" s="1"/>
      <c r="B43" s="168" t="s">
        <v>278</v>
      </c>
      <c r="C43" s="169"/>
      <c r="D43" s="169"/>
      <c r="E43" s="146" t="s">
        <v>241</v>
      </c>
      <c r="F43" s="147"/>
      <c r="G43" s="148" t="s">
        <v>254</v>
      </c>
      <c r="H43" s="149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"/>
    </row>
    <row r="44" spans="1:26" ht="11.1" customHeight="1">
      <c r="A44" s="1"/>
      <c r="B44" s="170" t="s">
        <v>279</v>
      </c>
      <c r="C44" s="171"/>
      <c r="D44" s="171"/>
      <c r="E44" s="155" t="s">
        <v>241</v>
      </c>
      <c r="F44" s="156"/>
      <c r="G44" s="157" t="s">
        <v>254</v>
      </c>
      <c r="H44" s="158"/>
      <c r="I44" s="167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"/>
    </row>
    <row r="45" spans="1:26" ht="11.1" customHeight="1">
      <c r="A45" s="1"/>
      <c r="B45" s="168" t="s">
        <v>280</v>
      </c>
      <c r="C45" s="169"/>
      <c r="D45" s="169"/>
      <c r="E45" s="146" t="s">
        <v>241</v>
      </c>
      <c r="F45" s="147"/>
      <c r="G45" s="148" t="s">
        <v>254</v>
      </c>
      <c r="H45" s="149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"/>
    </row>
    <row r="46" spans="1:26" ht="11.1" customHeight="1">
      <c r="A46" s="1"/>
      <c r="B46" s="170" t="s">
        <v>281</v>
      </c>
      <c r="C46" s="171"/>
      <c r="D46" s="171"/>
      <c r="E46" s="155" t="s">
        <v>241</v>
      </c>
      <c r="F46" s="156"/>
      <c r="G46" s="157" t="s">
        <v>254</v>
      </c>
      <c r="H46" s="158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"/>
    </row>
    <row r="47" spans="1:26" ht="11.1" customHeight="1">
      <c r="A47" s="1"/>
      <c r="B47" s="168" t="s">
        <v>282</v>
      </c>
      <c r="C47" s="169"/>
      <c r="D47" s="169"/>
      <c r="E47" s="146" t="s">
        <v>241</v>
      </c>
      <c r="F47" s="147"/>
      <c r="G47" s="148" t="s">
        <v>254</v>
      </c>
      <c r="H47" s="149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"/>
    </row>
    <row r="48" spans="1:26" ht="11.1" customHeight="1">
      <c r="A48" s="1"/>
      <c r="B48" s="170" t="s">
        <v>283</v>
      </c>
      <c r="C48" s="171"/>
      <c r="D48" s="171"/>
      <c r="E48" s="155" t="s">
        <v>241</v>
      </c>
      <c r="F48" s="156"/>
      <c r="G48" s="157" t="s">
        <v>254</v>
      </c>
      <c r="H48" s="158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"/>
    </row>
    <row r="49" spans="1:26" ht="11.1" customHeight="1">
      <c r="A49" s="1"/>
      <c r="B49" s="168" t="s">
        <v>284</v>
      </c>
      <c r="C49" s="169"/>
      <c r="D49" s="169"/>
      <c r="E49" s="146" t="s">
        <v>241</v>
      </c>
      <c r="F49" s="147"/>
      <c r="G49" s="148" t="s">
        <v>254</v>
      </c>
      <c r="H49" s="149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"/>
    </row>
    <row r="50" spans="1:26" ht="11.1" customHeight="1">
      <c r="A50" s="1"/>
      <c r="B50" s="170" t="s">
        <v>285</v>
      </c>
      <c r="C50" s="171"/>
      <c r="D50" s="171"/>
      <c r="E50" s="155" t="s">
        <v>241</v>
      </c>
      <c r="F50" s="156"/>
      <c r="G50" s="157" t="s">
        <v>254</v>
      </c>
      <c r="H50" s="158"/>
      <c r="I50" s="167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"/>
    </row>
    <row r="51" spans="1:26" ht="11.1" customHeight="1">
      <c r="A51" s="1"/>
      <c r="B51" s="168" t="s">
        <v>286</v>
      </c>
      <c r="C51" s="169"/>
      <c r="D51" s="169"/>
      <c r="E51" s="146" t="s">
        <v>241</v>
      </c>
      <c r="F51" s="147"/>
      <c r="G51" s="148" t="s">
        <v>254</v>
      </c>
      <c r="H51" s="149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"/>
    </row>
    <row r="52" spans="1:26" ht="11.1" customHeight="1">
      <c r="A52" s="1"/>
      <c r="B52" s="170" t="s">
        <v>287</v>
      </c>
      <c r="C52" s="171"/>
      <c r="D52" s="171"/>
      <c r="E52" s="155" t="s">
        <v>241</v>
      </c>
      <c r="F52" s="156"/>
      <c r="G52" s="157" t="s">
        <v>254</v>
      </c>
      <c r="H52" s="158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"/>
    </row>
    <row r="53" spans="1:26" ht="11.1" customHeight="1">
      <c r="A53" s="1"/>
      <c r="B53" s="168" t="s">
        <v>288</v>
      </c>
      <c r="C53" s="169"/>
      <c r="D53" s="169"/>
      <c r="E53" s="146" t="s">
        <v>241</v>
      </c>
      <c r="F53" s="147"/>
      <c r="G53" s="148" t="s">
        <v>254</v>
      </c>
      <c r="H53" s="149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"/>
    </row>
    <row r="54" spans="1:26" ht="11.1" customHeight="1">
      <c r="A54" s="1"/>
      <c r="B54" s="170" t="s">
        <v>289</v>
      </c>
      <c r="C54" s="171"/>
      <c r="D54" s="171"/>
      <c r="E54" s="155" t="s">
        <v>241</v>
      </c>
      <c r="F54" s="156"/>
      <c r="G54" s="157" t="s">
        <v>254</v>
      </c>
      <c r="H54" s="158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"/>
    </row>
    <row r="55" spans="1:26" ht="11.1" customHeight="1">
      <c r="A55" s="1"/>
      <c r="B55" s="168" t="s">
        <v>290</v>
      </c>
      <c r="C55" s="169"/>
      <c r="D55" s="169"/>
      <c r="E55" s="146" t="s">
        <v>241</v>
      </c>
      <c r="F55" s="147"/>
      <c r="G55" s="148" t="s">
        <v>254</v>
      </c>
      <c r="H55" s="149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"/>
    </row>
    <row r="56" spans="1:26" ht="11.1" customHeight="1">
      <c r="A56" s="1"/>
      <c r="B56" s="170" t="s">
        <v>291</v>
      </c>
      <c r="C56" s="171"/>
      <c r="D56" s="171"/>
      <c r="E56" s="155" t="s">
        <v>241</v>
      </c>
      <c r="F56" s="156"/>
      <c r="G56" s="157" t="s">
        <v>254</v>
      </c>
      <c r="H56" s="158"/>
      <c r="I56" s="167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"/>
    </row>
    <row r="57" spans="1:26" ht="11.1" customHeight="1">
      <c r="A57" s="1"/>
      <c r="B57" s="168" t="s">
        <v>292</v>
      </c>
      <c r="C57" s="169"/>
      <c r="D57" s="169"/>
      <c r="E57" s="146" t="s">
        <v>241</v>
      </c>
      <c r="F57" s="147"/>
      <c r="G57" s="148" t="s">
        <v>254</v>
      </c>
      <c r="H57" s="149"/>
      <c r="I57" s="167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"/>
    </row>
    <row r="58" spans="1:26" ht="11.1" customHeight="1">
      <c r="A58" s="1"/>
      <c r="B58" s="172" t="s">
        <v>293</v>
      </c>
      <c r="C58" s="173"/>
      <c r="D58" s="173"/>
      <c r="E58" s="174" t="s">
        <v>241</v>
      </c>
      <c r="F58" s="175"/>
      <c r="G58" s="176" t="s">
        <v>254</v>
      </c>
      <c r="H58" s="177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294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295</v>
      </c>
      <c r="C60" s="44"/>
      <c r="D60" s="44"/>
      <c r="E60" s="44"/>
      <c r="F60" s="44"/>
      <c r="G60" s="44"/>
      <c r="H60" s="44"/>
      <c r="I60" s="44"/>
      <c r="J60" s="178" t="s">
        <v>46</v>
      </c>
      <c r="K60" s="179"/>
      <c r="L60" s="179"/>
      <c r="M60" s="47" t="s">
        <v>296</v>
      </c>
      <c r="N60" s="48"/>
      <c r="O60" s="48"/>
      <c r="P60" s="48"/>
      <c r="Q60" s="178" t="s">
        <v>297</v>
      </c>
      <c r="R60" s="179"/>
      <c r="S60" s="179"/>
      <c r="T60" s="179"/>
      <c r="U60" s="47" t="s">
        <v>298</v>
      </c>
      <c r="V60" s="48"/>
      <c r="W60" s="48"/>
      <c r="X60" s="180" t="s">
        <v>299</v>
      </c>
      <c r="Y60" s="181"/>
      <c r="Z60" s="1"/>
    </row>
    <row r="61" spans="1:26" ht="12" customHeight="1">
      <c r="A61" s="1"/>
      <c r="B61" s="51" t="s">
        <v>300</v>
      </c>
      <c r="C61" s="52"/>
      <c r="D61" s="52"/>
      <c r="E61" s="52"/>
      <c r="F61" s="52"/>
      <c r="G61" s="52"/>
      <c r="H61" s="52"/>
      <c r="I61" s="52"/>
      <c r="J61" s="178" t="s">
        <v>301</v>
      </c>
      <c r="K61" s="179"/>
      <c r="L61" s="179"/>
      <c r="M61" s="55" t="s">
        <v>302</v>
      </c>
      <c r="N61" s="56"/>
      <c r="O61" s="56"/>
      <c r="P61" s="56"/>
      <c r="Q61" s="182" t="s">
        <v>303</v>
      </c>
      <c r="R61" s="183"/>
      <c r="S61" s="183"/>
      <c r="T61" s="183"/>
      <c r="U61" s="55" t="s">
        <v>304</v>
      </c>
      <c r="V61" s="56"/>
      <c r="W61" s="56"/>
      <c r="X61" s="184" t="s">
        <v>305</v>
      </c>
      <c r="Y61" s="185"/>
      <c r="Z61" s="1"/>
    </row>
    <row r="62" spans="1:26" ht="12" customHeight="1">
      <c r="A62" s="1"/>
      <c r="B62" s="51" t="s">
        <v>306</v>
      </c>
      <c r="C62" s="52"/>
      <c r="D62" s="52"/>
      <c r="E62" s="52"/>
      <c r="F62" s="52"/>
      <c r="G62" s="52"/>
      <c r="H62" s="52"/>
      <c r="I62" s="52"/>
      <c r="J62" s="182" t="s">
        <v>52</v>
      </c>
      <c r="K62" s="183"/>
      <c r="L62" s="183"/>
      <c r="M62" s="55" t="s">
        <v>307</v>
      </c>
      <c r="N62" s="56"/>
      <c r="O62" s="56"/>
      <c r="P62" s="56"/>
      <c r="Q62" s="182" t="s">
        <v>308</v>
      </c>
      <c r="R62" s="183"/>
      <c r="S62" s="183"/>
      <c r="T62" s="183"/>
      <c r="U62" s="186" t="s">
        <v>309</v>
      </c>
      <c r="V62" s="187"/>
      <c r="W62" s="187"/>
      <c r="X62" s="184" t="s">
        <v>310</v>
      </c>
      <c r="Y62" s="185"/>
      <c r="Z62" s="1"/>
    </row>
    <row r="63" spans="1:26" ht="0.95" customHeight="1">
      <c r="A63" s="1"/>
      <c r="B63" s="59" t="s">
        <v>311</v>
      </c>
      <c r="C63" s="60"/>
      <c r="D63" s="60"/>
      <c r="E63" s="60"/>
      <c r="F63" s="60"/>
      <c r="G63" s="60"/>
      <c r="H63" s="60"/>
      <c r="I63" s="60"/>
      <c r="J63" s="188" t="s">
        <v>54</v>
      </c>
      <c r="K63" s="189"/>
      <c r="L63" s="189"/>
      <c r="M63" s="63" t="s">
        <v>312</v>
      </c>
      <c r="N63" s="64"/>
      <c r="O63" s="64"/>
      <c r="P63" s="64"/>
      <c r="Q63" s="188" t="s">
        <v>109</v>
      </c>
      <c r="R63" s="189"/>
      <c r="S63" s="189"/>
      <c r="T63" s="189"/>
      <c r="U63" s="187"/>
      <c r="V63" s="187"/>
      <c r="W63" s="187"/>
      <c r="X63" s="185"/>
      <c r="Y63" s="185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9"/>
      <c r="K64" s="189"/>
      <c r="L64" s="189"/>
      <c r="M64" s="64"/>
      <c r="N64" s="64"/>
      <c r="O64" s="64"/>
      <c r="P64" s="64"/>
      <c r="Q64" s="189"/>
      <c r="R64" s="189"/>
      <c r="S64" s="189"/>
      <c r="T64" s="189"/>
      <c r="U64" s="190" t="s">
        <v>313</v>
      </c>
      <c r="V64" s="191"/>
      <c r="W64" s="191"/>
      <c r="X64" s="192" t="s">
        <v>314</v>
      </c>
      <c r="Y64" s="193"/>
      <c r="Z64" s="1"/>
    </row>
    <row r="65" spans="1:26" ht="18" customHeight="1">
      <c r="A65" s="1"/>
      <c r="B65" s="41" t="s">
        <v>315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316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4" t="s">
        <v>218</v>
      </c>
      <c r="P66" s="195"/>
      <c r="Q66" s="195"/>
      <c r="R66" s="194" t="s">
        <v>317</v>
      </c>
      <c r="S66" s="195"/>
      <c r="T66" s="195"/>
      <c r="U66" s="195"/>
      <c r="V66" s="195"/>
      <c r="W66" s="194" t="s">
        <v>318</v>
      </c>
      <c r="X66" s="195"/>
      <c r="Y66" s="195"/>
      <c r="Z66" s="1"/>
    </row>
    <row r="67" spans="1:26" ht="15.95" customHeight="1">
      <c r="A67" s="1"/>
      <c r="B67" s="9"/>
      <c r="C67" s="196" t="s">
        <v>38</v>
      </c>
      <c r="D67" s="197"/>
      <c r="E67" s="197"/>
      <c r="F67" s="197"/>
      <c r="G67" s="197"/>
      <c r="H67" s="197"/>
      <c r="I67" s="197"/>
      <c r="J67" s="197"/>
      <c r="K67" s="197"/>
      <c r="L67" s="197"/>
      <c r="M67" s="197"/>
      <c r="N67" s="197"/>
      <c r="O67" s="195"/>
      <c r="P67" s="195"/>
      <c r="Q67" s="195"/>
      <c r="R67" s="195"/>
      <c r="S67" s="195"/>
      <c r="T67" s="195"/>
      <c r="U67" s="195"/>
      <c r="V67" s="195"/>
      <c r="W67" s="195"/>
      <c r="X67" s="195"/>
      <c r="Y67" s="195"/>
      <c r="Z67" s="1"/>
    </row>
    <row r="68" spans="1:26" ht="11.1" customHeight="1">
      <c r="A68" s="1"/>
      <c r="B68" s="9"/>
      <c r="C68" s="197"/>
      <c r="D68" s="197"/>
      <c r="E68" s="197"/>
      <c r="F68" s="197"/>
      <c r="G68" s="197"/>
      <c r="H68" s="197"/>
      <c r="I68" s="197"/>
      <c r="J68" s="197"/>
      <c r="K68" s="197"/>
      <c r="L68" s="197"/>
      <c r="M68" s="197"/>
      <c r="N68" s="197"/>
      <c r="O68" s="198" t="s">
        <v>319</v>
      </c>
      <c r="P68" s="199"/>
      <c r="Q68" s="199"/>
      <c r="R68" s="200" t="s">
        <v>320</v>
      </c>
      <c r="S68" s="201"/>
      <c r="T68" s="201"/>
      <c r="U68" s="201"/>
      <c r="V68" s="201"/>
      <c r="W68" s="202" t="s">
        <v>321</v>
      </c>
      <c r="X68" s="203"/>
      <c r="Y68" s="203"/>
      <c r="Z68" s="1"/>
    </row>
    <row r="69" spans="1:26" ht="11.1" customHeight="1">
      <c r="A69" s="1"/>
      <c r="B69" s="9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204" t="s">
        <v>322</v>
      </c>
      <c r="P69" s="205"/>
      <c r="Q69" s="205"/>
      <c r="R69" s="206" t="s">
        <v>323</v>
      </c>
      <c r="S69" s="207"/>
      <c r="T69" s="207"/>
      <c r="U69" s="207"/>
      <c r="V69" s="207"/>
      <c r="W69" s="208" t="s">
        <v>324</v>
      </c>
      <c r="X69" s="209"/>
      <c r="Y69" s="209"/>
      <c r="Z69" s="1"/>
    </row>
    <row r="70" spans="1:26" ht="11.1" customHeight="1">
      <c r="A70" s="1"/>
      <c r="B70" s="9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210" t="s">
        <v>325</v>
      </c>
      <c r="P70" s="211"/>
      <c r="Q70" s="211"/>
      <c r="R70" s="212" t="s">
        <v>323</v>
      </c>
      <c r="S70" s="213"/>
      <c r="T70" s="213"/>
      <c r="U70" s="213"/>
      <c r="V70" s="213"/>
      <c r="W70" s="214" t="s">
        <v>326</v>
      </c>
      <c r="X70" s="215"/>
      <c r="Y70" s="215"/>
      <c r="Z70" s="1"/>
    </row>
    <row r="71" spans="1:26" ht="11.1" customHeight="1">
      <c r="A71" s="1"/>
      <c r="B71" s="9"/>
      <c r="C71" s="197"/>
      <c r="D71" s="197"/>
      <c r="E71" s="197"/>
      <c r="F71" s="197"/>
      <c r="G71" s="197"/>
      <c r="H71" s="197"/>
      <c r="I71" s="197"/>
      <c r="J71" s="197"/>
      <c r="K71" s="197"/>
      <c r="L71" s="197"/>
      <c r="M71" s="197"/>
      <c r="N71" s="197"/>
      <c r="O71" s="204" t="s">
        <v>322</v>
      </c>
      <c r="P71" s="205"/>
      <c r="Q71" s="205"/>
      <c r="R71" s="206" t="s">
        <v>327</v>
      </c>
      <c r="S71" s="207"/>
      <c r="T71" s="207"/>
      <c r="U71" s="207"/>
      <c r="V71" s="207"/>
      <c r="W71" s="208" t="s">
        <v>328</v>
      </c>
      <c r="X71" s="209"/>
      <c r="Y71" s="209"/>
      <c r="Z71" s="1"/>
    </row>
    <row r="72" spans="1:26" ht="11.1" customHeight="1">
      <c r="A72" s="1"/>
      <c r="B72" s="9"/>
      <c r="C72" s="197"/>
      <c r="D72" s="197"/>
      <c r="E72" s="197"/>
      <c r="F72" s="197"/>
      <c r="G72" s="197"/>
      <c r="H72" s="197"/>
      <c r="I72" s="197"/>
      <c r="J72" s="197"/>
      <c r="K72" s="197"/>
      <c r="L72" s="197"/>
      <c r="M72" s="197"/>
      <c r="N72" s="197"/>
      <c r="O72" s="210" t="s">
        <v>325</v>
      </c>
      <c r="P72" s="211"/>
      <c r="Q72" s="211"/>
      <c r="R72" s="212" t="s">
        <v>327</v>
      </c>
      <c r="S72" s="213"/>
      <c r="T72" s="213"/>
      <c r="U72" s="213"/>
      <c r="V72" s="213"/>
      <c r="W72" s="214" t="s">
        <v>329</v>
      </c>
      <c r="X72" s="215"/>
      <c r="Y72" s="215"/>
      <c r="Z72" s="1"/>
    </row>
    <row r="73" spans="1:26" ht="11.1" customHeight="1">
      <c r="A73" s="1"/>
      <c r="B73" s="9"/>
      <c r="C73" s="197"/>
      <c r="D73" s="197"/>
      <c r="E73" s="197"/>
      <c r="F73" s="197"/>
      <c r="G73" s="197"/>
      <c r="H73" s="197"/>
      <c r="I73" s="197"/>
      <c r="J73" s="197"/>
      <c r="K73" s="197"/>
      <c r="L73" s="197"/>
      <c r="M73" s="197"/>
      <c r="N73" s="197"/>
      <c r="O73" s="216" t="s">
        <v>330</v>
      </c>
      <c r="P73" s="217"/>
      <c r="Q73" s="217"/>
      <c r="R73" s="218" t="s">
        <v>320</v>
      </c>
      <c r="S73" s="219"/>
      <c r="T73" s="219"/>
      <c r="U73" s="219"/>
      <c r="V73" s="219"/>
      <c r="W73" s="220" t="s">
        <v>331</v>
      </c>
      <c r="X73" s="221"/>
      <c r="Y73" s="221"/>
      <c r="Z73" s="1"/>
    </row>
    <row r="74" spans="1:26" ht="11.1" customHeight="1">
      <c r="A74" s="1"/>
      <c r="B74" s="12"/>
      <c r="C74" s="197"/>
      <c r="D74" s="197"/>
      <c r="E74" s="197"/>
      <c r="F74" s="197"/>
      <c r="G74" s="197"/>
      <c r="H74" s="197"/>
      <c r="I74" s="197"/>
      <c r="J74" s="197"/>
      <c r="K74" s="197"/>
      <c r="L74" s="197"/>
      <c r="M74" s="197"/>
      <c r="N74" s="197"/>
      <c r="O74" s="222" t="s">
        <v>332</v>
      </c>
      <c r="P74" s="223"/>
      <c r="Q74" s="223"/>
      <c r="R74" s="224" t="s">
        <v>320</v>
      </c>
      <c r="S74" s="225"/>
      <c r="T74" s="225"/>
      <c r="U74" s="225"/>
      <c r="V74" s="225"/>
      <c r="W74" s="226" t="s">
        <v>333</v>
      </c>
      <c r="X74" s="227"/>
      <c r="Y74" s="227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1CA1F-7984-4556-AE1E-1E4A08AED34C}">
  <dimension ref="A1:AR3"/>
  <sheetViews>
    <sheetView workbookViewId="0">
      <selection activeCell="AM13" sqref="AM13"/>
    </sheetView>
  </sheetViews>
  <sheetFormatPr baseColWidth="10" defaultColWidth="9.140625" defaultRowHeight="15"/>
  <cols>
    <col min="2" max="25" width="0" hidden="1" customWidth="1"/>
  </cols>
  <sheetData>
    <row r="1" spans="1:44" s="229" customFormat="1" ht="105">
      <c r="A1" s="229" t="s">
        <v>334</v>
      </c>
      <c r="B1" s="229" t="s">
        <v>335</v>
      </c>
      <c r="C1" s="229" t="s">
        <v>336</v>
      </c>
      <c r="D1" s="229" t="s">
        <v>337</v>
      </c>
      <c r="E1" s="229" t="s">
        <v>338</v>
      </c>
      <c r="F1" s="229" t="s">
        <v>339</v>
      </c>
      <c r="G1" s="229" t="s">
        <v>340</v>
      </c>
      <c r="H1" s="229" t="s">
        <v>341</v>
      </c>
      <c r="I1" s="229" t="s">
        <v>342</v>
      </c>
      <c r="J1" s="229" t="s">
        <v>343</v>
      </c>
      <c r="K1" s="229" t="s">
        <v>344</v>
      </c>
      <c r="L1" s="229" t="s">
        <v>345</v>
      </c>
      <c r="M1" s="229" t="s">
        <v>346</v>
      </c>
      <c r="N1" s="229" t="s">
        <v>347</v>
      </c>
      <c r="O1" s="229" t="s">
        <v>348</v>
      </c>
      <c r="P1" s="229" t="s">
        <v>349</v>
      </c>
      <c r="Q1" s="229" t="s">
        <v>350</v>
      </c>
      <c r="R1" s="229" t="s">
        <v>351</v>
      </c>
      <c r="S1" s="229" t="s">
        <v>352</v>
      </c>
      <c r="T1" s="229" t="s">
        <v>353</v>
      </c>
      <c r="U1" s="229" t="s">
        <v>354</v>
      </c>
      <c r="V1" s="229" t="s">
        <v>355</v>
      </c>
      <c r="W1" s="229" t="s">
        <v>356</v>
      </c>
      <c r="X1" s="229" t="s">
        <v>357</v>
      </c>
      <c r="Y1" s="229" t="s">
        <v>358</v>
      </c>
      <c r="Z1" s="229" t="s">
        <v>359</v>
      </c>
      <c r="AA1" s="229" t="s">
        <v>360</v>
      </c>
      <c r="AB1" s="229" t="s">
        <v>361</v>
      </c>
      <c r="AC1" s="229" t="s">
        <v>362</v>
      </c>
      <c r="AD1" s="229" t="s">
        <v>363</v>
      </c>
      <c r="AE1" s="229" t="s">
        <v>364</v>
      </c>
      <c r="AF1" s="229" t="s">
        <v>365</v>
      </c>
      <c r="AG1" s="229" t="s">
        <v>366</v>
      </c>
      <c r="AH1" s="229" t="s">
        <v>367</v>
      </c>
      <c r="AI1" s="229" t="s">
        <v>368</v>
      </c>
      <c r="AJ1" s="229" t="s">
        <v>369</v>
      </c>
      <c r="AK1" s="229" t="s">
        <v>370</v>
      </c>
      <c r="AL1" s="229" t="s">
        <v>371</v>
      </c>
      <c r="AM1" s="229" t="s">
        <v>372</v>
      </c>
      <c r="AN1" s="229" t="s">
        <v>373</v>
      </c>
      <c r="AO1" s="229" t="s">
        <v>374</v>
      </c>
      <c r="AP1" s="229" t="s">
        <v>375</v>
      </c>
      <c r="AQ1" s="229" t="s">
        <v>376</v>
      </c>
      <c r="AR1" s="229" t="s">
        <v>377</v>
      </c>
    </row>
    <row r="2" spans="1:44">
      <c r="C2" t="s">
        <v>3</v>
      </c>
      <c r="E2">
        <v>96201</v>
      </c>
      <c r="F2" s="228">
        <v>45805</v>
      </c>
      <c r="G2" t="s">
        <v>74</v>
      </c>
      <c r="H2" t="s">
        <v>77</v>
      </c>
      <c r="I2" t="s">
        <v>9</v>
      </c>
      <c r="L2" t="s">
        <v>18</v>
      </c>
      <c r="M2" t="s">
        <v>378</v>
      </c>
      <c r="N2" t="s">
        <v>11</v>
      </c>
      <c r="O2" t="s">
        <v>26</v>
      </c>
      <c r="P2" t="s">
        <v>379</v>
      </c>
      <c r="Q2" t="s">
        <v>380</v>
      </c>
      <c r="R2" t="s">
        <v>33</v>
      </c>
      <c r="S2" t="s">
        <v>72</v>
      </c>
      <c r="U2" t="s">
        <v>70</v>
      </c>
      <c r="V2">
        <v>1</v>
      </c>
      <c r="Y2" t="s">
        <v>106</v>
      </c>
      <c r="Z2">
        <v>6088537</v>
      </c>
      <c r="AA2">
        <v>1</v>
      </c>
      <c r="AB2" t="s">
        <v>381</v>
      </c>
      <c r="AC2">
        <v>1</v>
      </c>
      <c r="AD2">
        <v>1</v>
      </c>
      <c r="AE2">
        <v>143</v>
      </c>
      <c r="AH2" t="s">
        <v>382</v>
      </c>
      <c r="AI2">
        <v>26832495</v>
      </c>
      <c r="AJ2" t="s">
        <v>199</v>
      </c>
      <c r="AK2">
        <v>67778</v>
      </c>
      <c r="AL2" t="s">
        <v>186</v>
      </c>
      <c r="AM2">
        <v>211</v>
      </c>
      <c r="AN2" t="s">
        <v>383</v>
      </c>
      <c r="AP2" t="s">
        <v>384</v>
      </c>
      <c r="AR2" t="s">
        <v>384</v>
      </c>
    </row>
    <row r="3" spans="1:44">
      <c r="C3" t="s">
        <v>3</v>
      </c>
      <c r="E3">
        <v>96201</v>
      </c>
      <c r="F3" s="228">
        <v>45805</v>
      </c>
      <c r="G3" t="s">
        <v>74</v>
      </c>
      <c r="H3" t="s">
        <v>77</v>
      </c>
      <c r="I3" t="s">
        <v>9</v>
      </c>
      <c r="L3" t="s">
        <v>18</v>
      </c>
      <c r="M3" t="s">
        <v>378</v>
      </c>
      <c r="N3" t="s">
        <v>11</v>
      </c>
      <c r="O3" t="s">
        <v>26</v>
      </c>
      <c r="P3" t="s">
        <v>379</v>
      </c>
      <c r="Q3" t="s">
        <v>380</v>
      </c>
      <c r="R3" t="s">
        <v>33</v>
      </c>
      <c r="S3" t="s">
        <v>72</v>
      </c>
      <c r="U3" t="s">
        <v>70</v>
      </c>
      <c r="V3">
        <v>1</v>
      </c>
      <c r="Y3" t="s">
        <v>106</v>
      </c>
      <c r="Z3">
        <v>6088538</v>
      </c>
      <c r="AA3">
        <v>2</v>
      </c>
      <c r="AB3" t="s">
        <v>381</v>
      </c>
      <c r="AC3">
        <v>1</v>
      </c>
      <c r="AD3">
        <v>1</v>
      </c>
      <c r="AE3">
        <v>5</v>
      </c>
      <c r="AH3" t="s">
        <v>382</v>
      </c>
      <c r="AI3">
        <v>26832496</v>
      </c>
      <c r="AJ3" t="s">
        <v>198</v>
      </c>
      <c r="AK3">
        <v>67415</v>
      </c>
      <c r="AL3" t="s">
        <v>180</v>
      </c>
      <c r="AM3">
        <v>72</v>
      </c>
      <c r="AN3" t="s">
        <v>383</v>
      </c>
      <c r="AP3" t="s">
        <v>384</v>
      </c>
      <c r="AR3" t="s">
        <v>384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SC</vt:lpstr>
      <vt:lpstr>donnéeshistoriques</vt:lpstr>
      <vt:lpstr>IPR</vt:lpstr>
      <vt:lpstr>listecaptures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2026-02-02T15:42:20Z</dcterms:created>
  <dcterms:modified xsi:type="dcterms:W3CDTF">2026-02-02T15:42:20Z</dcterms:modified>
</cp:coreProperties>
</file>